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gastromachcz.sharepoint.com/sites/GASTROMACH/Sdilene dokumenty/Prilezitosti/Z-01811_O-24-03823/03-PDF/TENDR/"/>
    </mc:Choice>
  </mc:AlternateContent>
  <xr:revisionPtr revIDLastSave="900" documentId="8_{CFEE81E4-9A54-4D9E-AB19-4F5551DC3025}" xr6:coauthVersionLast="47" xr6:coauthVersionMax="47" xr10:uidLastSave="{25E4BC24-FA00-41B9-9506-5315EE177FF1}"/>
  <bookViews>
    <workbookView xWindow="30612" yWindow="-108" windowWidth="30936" windowHeight="16776" xr2:uid="{9493749A-7CE2-470F-9486-6D4B73C4F95D}"/>
  </bookViews>
  <sheets>
    <sheet name="ROZPOČET" sheetId="1" r:id="rId1"/>
  </sheets>
  <definedNames>
    <definedName name="_xlnm._FilterDatabase" localSheetId="0" hidden="1">ROZPOČET!$A$6:$J$787</definedName>
    <definedName name="_xlnm.Print_Area" localSheetId="0">ROZPOČET!$A$1:$J$788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69" i="1" l="1"/>
  <c r="J780" i="1"/>
  <c r="J783" i="1"/>
  <c r="J776" i="1"/>
  <c r="J765" i="1"/>
  <c r="J757" i="1"/>
  <c r="J743" i="1"/>
  <c r="J735" i="1"/>
  <c r="J733" i="1"/>
  <c r="J725" i="1"/>
  <c r="J719" i="1"/>
  <c r="J721" i="1"/>
  <c r="J709" i="1"/>
  <c r="J707" i="1"/>
  <c r="J700" i="1"/>
  <c r="J683" i="1"/>
  <c r="J668" i="1"/>
  <c r="J664" i="1"/>
  <c r="J676" i="1"/>
  <c r="J656" i="1"/>
  <c r="J648" i="1"/>
  <c r="J640" i="1"/>
  <c r="J636" i="1"/>
  <c r="J632" i="1"/>
  <c r="J628" i="1"/>
  <c r="J621" i="1"/>
  <c r="J595" i="1"/>
  <c r="J587" i="1"/>
  <c r="J579" i="1"/>
  <c r="J555" i="1"/>
  <c r="J531" i="1"/>
  <c r="J524" i="1"/>
  <c r="J520" i="1"/>
  <c r="J516" i="1"/>
  <c r="J506" i="1"/>
  <c r="J502" i="1"/>
  <c r="J494" i="1"/>
  <c r="J470" i="1"/>
  <c r="J458" i="1"/>
  <c r="J446" i="1"/>
  <c r="J442" i="1"/>
  <c r="J434" i="1"/>
  <c r="J430" i="1"/>
  <c r="J422" i="1"/>
  <c r="J401" i="1"/>
  <c r="J386" i="1"/>
  <c r="J368" i="1"/>
  <c r="J347" i="1"/>
  <c r="J331" i="1"/>
  <c r="J315" i="1"/>
  <c r="J310" i="1"/>
  <c r="J306" i="1"/>
  <c r="J302" i="1"/>
  <c r="J298" i="1"/>
  <c r="J288" i="1"/>
  <c r="J276" i="1" l="1"/>
  <c r="J272" i="1"/>
  <c r="J262" i="1"/>
  <c r="J259" i="1"/>
  <c r="J255" i="1"/>
  <c r="J251" i="1"/>
  <c r="J247" i="1"/>
  <c r="J237" i="1"/>
  <c r="J230" i="1"/>
  <c r="J198" i="1" l="1"/>
  <c r="J190" i="1"/>
  <c r="J186" i="1"/>
  <c r="J180" i="1"/>
  <c r="J176" i="1"/>
  <c r="J166" i="1"/>
  <c r="J147" i="1"/>
  <c r="J163" i="1"/>
  <c r="J160" i="1"/>
  <c r="J135" i="1"/>
  <c r="J127" i="1"/>
  <c r="J115" i="1"/>
  <c r="J107" i="1"/>
  <c r="J86" i="1"/>
  <c r="J82" i="1"/>
  <c r="J72" i="1"/>
  <c r="J68" i="1"/>
  <c r="J64" i="1"/>
  <c r="J62" i="1"/>
  <c r="J52" i="1"/>
  <c r="J48" i="1"/>
  <c r="J44" i="1"/>
  <c r="J34" i="1"/>
  <c r="J13" i="1"/>
  <c r="J7" i="1" l="1"/>
  <c r="J119" i="1" l="1"/>
  <c r="I784" i="1" l="1"/>
  <c r="H786" i="1" l="1"/>
  <c r="H78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tc={D7EE4742-EAC1-4E4B-91E3-E917FC1B2228}</author>
  </authors>
  <commentList>
    <comment ref="B386" authorId="0" shapeId="0" xr:uid="{D7EE4742-EAC1-4E4B-91E3-E917FC1B2228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Chybí elektrický příkon</t>
      </text>
    </comment>
  </commentList>
</comments>
</file>

<file path=xl/sharedStrings.xml><?xml version="1.0" encoding="utf-8"?>
<sst xmlns="http://schemas.openxmlformats.org/spreadsheetml/2006/main" count="994" uniqueCount="589">
  <si>
    <t>Položka č.</t>
  </si>
  <si>
    <t>Označení zboží</t>
  </si>
  <si>
    <t>Požadavky zadavatele na zboží</t>
  </si>
  <si>
    <t>SPLŇUJI</t>
  </si>
  <si>
    <t>HODNOTA</t>
  </si>
  <si>
    <t>Označení výrobce, typ výrobku</t>
  </si>
  <si>
    <t xml:space="preserve">Jednotková cena  </t>
  </si>
  <si>
    <t xml:space="preserve">Počet </t>
  </si>
  <si>
    <t xml:space="preserve">Cena celkem </t>
  </si>
  <si>
    <t>ANO</t>
  </si>
  <si>
    <t>NE</t>
  </si>
  <si>
    <t>(doplní uchazeč, doloží technickým listem)</t>
  </si>
  <si>
    <t xml:space="preserve">(za 1 ks, včetně dopravy a montáže) bez DPH </t>
  </si>
  <si>
    <t>ks</t>
  </si>
  <si>
    <t xml:space="preserve">bez DPH </t>
  </si>
  <si>
    <t>01</t>
  </si>
  <si>
    <t>REGÁL</t>
  </si>
  <si>
    <t>Nerezové provedení z AISI 304</t>
  </si>
  <si>
    <t>Police tloušťky 40 mm ± 5% s podélnými výztuhami</t>
  </si>
  <si>
    <t>Nosnost police min. 80 kg</t>
  </si>
  <si>
    <t>Výškově nastavitelné nohy min. ± 30 mm</t>
  </si>
  <si>
    <t>Zemnící šrouby na zadních nohách</t>
  </si>
  <si>
    <t>02</t>
  </si>
  <si>
    <t>Nosná konstrukce z profilů 40 x 40 mm ± 5%</t>
  </si>
  <si>
    <t>03</t>
  </si>
  <si>
    <t>NÁSTĚNNÁ BATERIE 
BEZ RAMÍNKA</t>
  </si>
  <si>
    <t>Nástěnná baterie bez ramínka</t>
  </si>
  <si>
    <t>Napojení na teplou a studenou vodu</t>
  </si>
  <si>
    <t>03a</t>
  </si>
  <si>
    <t xml:space="preserve">SPRCHA SANITAČNÍ </t>
  </si>
  <si>
    <t>Sprcha sanitační tlaková</t>
  </si>
  <si>
    <t>Se samonavíjecím bubnem</t>
  </si>
  <si>
    <t>Hadice délky min. 6 m</t>
  </si>
  <si>
    <t>Nerezové provedení</t>
  </si>
  <si>
    <t>04</t>
  </si>
  <si>
    <t xml:space="preserve">UMYVADLO NÁSTĚNNÉ </t>
  </si>
  <si>
    <t>Celonerezové nástěnné umyvadlo</t>
  </si>
  <si>
    <t xml:space="preserve">Rozměry (š. x h. x v.): 400 x 400 x 170 + 40 mm ± 0,5% </t>
  </si>
  <si>
    <t>S kolenovým ovládáním, s automatickým zpožděním vypínání vody</t>
  </si>
  <si>
    <t>Se sifonem a vodovodní baterií</t>
  </si>
  <si>
    <t>Nastavení teploty vody směšovacím ventilem</t>
  </si>
  <si>
    <t>Zpětná klapka pod umyvadlem</t>
  </si>
  <si>
    <t>Odnímatelný zvýšený zadní lem</t>
  </si>
  <si>
    <t>05</t>
  </si>
  <si>
    <t>Hygienická spodní hrana stolové desky s profilem, který zabraňuje vniknutí vody pod pracovní desku</t>
  </si>
  <si>
    <t>Zvýšený zadní lem výšky 150 mm ± 5%, lemy 3D, ze všech stran svařené.</t>
  </si>
  <si>
    <t>Součástí dřezu kotlík pro lapač splavenin průměru 145 mm ± 5%, výšky 80 mm ± 5%, vyjímatelný shora rukou bez použití nářadí</t>
  </si>
  <si>
    <t xml:space="preserve">SPRCHA STOLNÍ TLAKOVÁ </t>
  </si>
  <si>
    <t>Směšovací baterie pro studenou a teplou vodu</t>
  </si>
  <si>
    <t xml:space="preserve">Tlaková hadice a vyvažovací pružina, délka hadice 1100 mm ± 5% </t>
  </si>
  <si>
    <t xml:space="preserve">Úchyt na zeď a háček na sprchu, odstup od zdi 130  ± 5% mm, celková výška 1200 mm ± 5% </t>
  </si>
  <si>
    <t>S napouštěcím ramínkem ze sprchy</t>
  </si>
  <si>
    <t>DN 50/40</t>
  </si>
  <si>
    <t>Materiálové provedení: kombinace plast + kov</t>
  </si>
  <si>
    <t>Barva: bílá + chrom</t>
  </si>
  <si>
    <t>POLICE NÁSTĚNNÁ JEDNOPATROVÁ</t>
  </si>
  <si>
    <t>Nosnost police min. 50 kg (2 montážní konzole)</t>
  </si>
  <si>
    <t>Včetně montážních konzol</t>
  </si>
  <si>
    <t>12</t>
  </si>
  <si>
    <t>15</t>
  </si>
  <si>
    <t>stávající</t>
  </si>
  <si>
    <t>16</t>
  </si>
  <si>
    <t>17</t>
  </si>
  <si>
    <t>Ventilované chlazení</t>
  </si>
  <si>
    <t>Automatické odtávání</t>
  </si>
  <si>
    <t>Chladivo GWP max. 3 (např. R290)</t>
  </si>
  <si>
    <t>25</t>
  </si>
  <si>
    <t>32</t>
  </si>
  <si>
    <t>STŮL PRACOVNÍ</t>
  </si>
  <si>
    <t xml:space="preserve">Rozměry (š. x h. x v.): 2100 x 700 x 900 mm ± 0,5% </t>
  </si>
  <si>
    <t>Nosná konstrukce 40 x 40 mm s nastavitelnými nohami min. ±30 mm</t>
  </si>
  <si>
    <t>ŠKRABKA BRAMBOR</t>
  </si>
  <si>
    <t>Škrabka brambor v nerezovém provedení</t>
  </si>
  <si>
    <t>Doba 1 pracovního cyklu 1,5 - 3 min.</t>
  </si>
  <si>
    <t>Stroj určen k opracování (škrábání, loupání a mytí) brambor a kořenové zeleniny</t>
  </si>
  <si>
    <t>LAPAČ</t>
  </si>
  <si>
    <t>Lapač slupek a škrobu celonerezový</t>
  </si>
  <si>
    <t xml:space="preserve">Rozměry (průměr x v.): 320 x 380 mm ± 5% </t>
  </si>
  <si>
    <t>42</t>
  </si>
  <si>
    <t>SKŘÍŇ CHLADÍCÍ</t>
  </si>
  <si>
    <t>Chladící skříň pro GN2/1 (650 x 530 mm)</t>
  </si>
  <si>
    <t>Příkon 0,30 kW ± 3% (napájení 230V)</t>
  </si>
  <si>
    <t>Digitální zobrazení teploty s vestavěným mikroprocesorovým regulátorem</t>
  </si>
  <si>
    <t>Ochrana proti manipulaci klávesnice displeje</t>
  </si>
  <si>
    <t>Kontrolní funkce: záznam max. / min. teploty, vizuální alarm při vysoké a nízké teplotě, alarm při otevřených dveřích, alarm poruchy sondy, informace o nutnosti čištění kondenzátoru</t>
  </si>
  <si>
    <t>Vnější nerezová povrchová úprava</t>
  </si>
  <si>
    <t>Vnitřní povrch z nerezové oceli</t>
  </si>
  <si>
    <t>Polyuretanová izolace bez CFC / HCFC / HFC</t>
  </si>
  <si>
    <t xml:space="preserve">Možnost posunu polic po 56 mm ± 5% </t>
  </si>
  <si>
    <t>Dveře vybavené zámkem</t>
  </si>
  <si>
    <t>Dveře vybavené magnetickým těsněním</t>
  </si>
  <si>
    <t>Dveře vybavené pružinovými závěsy odolnými velké zátěži</t>
  </si>
  <si>
    <t>Dveře otevíratelné do polohy 90°</t>
  </si>
  <si>
    <t>Snadno čistitelný filtr</t>
  </si>
  <si>
    <t>Nohy z nerezové oceli</t>
  </si>
  <si>
    <t>Nohy výškově nastavitelné od 130 mm do 205 mm</t>
  </si>
  <si>
    <t>Možnost připojení dálkového alarmu</t>
  </si>
  <si>
    <t>Energetická třída B, nebo lepší (A ..)</t>
  </si>
  <si>
    <t>Pracovní teplota +1 až +12 °C</t>
  </si>
  <si>
    <t>Umožňuje provoz při teplotě okolí +10 až +40 °C</t>
  </si>
  <si>
    <t xml:space="preserve">Vnitřní výška min. 1485 mm ± 0,5% </t>
  </si>
  <si>
    <t>52</t>
  </si>
  <si>
    <t>SKŘÍŇ MRAZÍCÍ</t>
  </si>
  <si>
    <t>Příkon 0,42 kW ± 3% (napájení 230V)</t>
  </si>
  <si>
    <t>Nerezové vnější opláštění</t>
  </si>
  <si>
    <t>Digitální termostat</t>
  </si>
  <si>
    <t>Zabudovaný zámek</t>
  </si>
  <si>
    <t>Nosnost polic: min. 25 kg</t>
  </si>
  <si>
    <t>NEOBSAZENO</t>
  </si>
  <si>
    <t>neobsazeno</t>
  </si>
  <si>
    <t>1. NP</t>
  </si>
  <si>
    <t>4x otočná kolečka (min. 2x s brzdou)</t>
  </si>
  <si>
    <t>rezerva</t>
  </si>
  <si>
    <t xml:space="preserve">Rozměry (š. x h. x v.): 2200 x 700 x 900 mm ± 0,5% </t>
  </si>
  <si>
    <t>Zadní lem výšky 40 mm ± 5%, lemy 3D, ze všech stran svařené.</t>
  </si>
  <si>
    <t xml:space="preserve">VODOVODNÍ BATERIE </t>
  </si>
  <si>
    <t>Stojánková vodovodní baterie, provedení chrom</t>
  </si>
  <si>
    <t xml:space="preserve">S otočným ramínkem, ramínko délky 18 cm ± 5% </t>
  </si>
  <si>
    <t>ROBOT UNIVERZÁLNÍ</t>
  </si>
  <si>
    <t>Univerzální robot v celokovové konstrukci</t>
  </si>
  <si>
    <t xml:space="preserve">Rozměry (š. x h. x v.): 570 x 1070 x 1140 mm ± 0,5% </t>
  </si>
  <si>
    <t>Příkon 2,80 kW ± 3% (napájení 400V), příkon elektromotoru 1,5 kW, 2,2 kW a 2,8 kW (± 3%) v závislosti na použité rychlosti</t>
  </si>
  <si>
    <t>Elektrické krytí min. IP34</t>
  </si>
  <si>
    <t>Tři rychlosti motoru 72, 146 a 290 ot./min ( ± 5%)</t>
  </si>
  <si>
    <t>Povrchově upraven vrchním lesklým lakem, s nerezovými kryty</t>
  </si>
  <si>
    <t>Příslušenství se skládá z kotlíku o obsahu min. 60 litrů a sady pracovních nástrojů: hnětací hák, míchač, šlehací metla, transportní vozík a podstavec pro kotlík</t>
  </si>
  <si>
    <t>Spouštění a zvedání kotlíku se provádí automaticky (motorem)</t>
  </si>
  <si>
    <t>Spouštění stroje se provádí pomocí tlačítek a vypínání stroje pomocí tlačítka STOP</t>
  </si>
  <si>
    <t>Stroj je také vybaven mechanickým spínačem ochranného krytu kotlíku</t>
  </si>
  <si>
    <t>Zdvih kotlíku je možný i během chodu motoru</t>
  </si>
  <si>
    <t>Váha stroje bez příslušenství 330 kg ± 5%</t>
  </si>
  <si>
    <t>KONVEKTOMAT 
20x GN1/1</t>
  </si>
  <si>
    <t xml:space="preserve">Toto zařízení je vybaveno provozními režimy: vaření v páře, horký vzduch a kombinace horkého vzduchu a páry s regulací vlhkosti, regenerace, vaření s nízkými teplotami, vaření s teplotním rozdílem, pasterizace, regulace vnitřní teploty pokrmu, zchlazování Cool-Down a rovněž funkce zvlhčování s možností nastavení množství vody v mililitrech a nastavení kynutí pečiva
</t>
  </si>
  <si>
    <t xml:space="preserve">Zařízení má dvířka s trojitým sklem pro úsporu energie. </t>
  </si>
  <si>
    <t>Zařízení je vybaveno jedním 10palcovým barevným displejem s dotykovou obrazovkou</t>
  </si>
  <si>
    <t xml:space="preserve">Zařízení je vybaveno LED osvětlením varného prostoru pro úsporu energie a dlouhou životnost osvětlení. </t>
  </si>
  <si>
    <t xml:space="preserve">Zařízení je schváleno k provozu bez dozoru pro možnost využití nočních příprav. Zařízení automaticky vyhodnotí pokračování procesu při výpadku energie. </t>
  </si>
  <si>
    <t>Nastavitelná teplota varné komory od +30°C do +300°C</t>
  </si>
  <si>
    <t xml:space="preserve">Zařízení lze libovolně naprogramovat (včetně obrázků, příslušenství a textů) a uložit do paměti zařízení úpravu programu či procesu. </t>
  </si>
  <si>
    <t xml:space="preserve">Zařízení má různé čisticí programy, i bez dozoru přes noc, a také funkci ultrarychlého čištění za pouhých 15 minut. </t>
  </si>
  <si>
    <t xml:space="preserve">Chemie pro čištění, leštění a odvápnění konvektomatu je ve formě tablet nebo kartuší nebo prášku. Tekutá není kvůli bezpečnosti přípustná. </t>
  </si>
  <si>
    <t xml:space="preserve">Možnost dozoru zařízení na dálku a ukládání provozních HACCP do cloudového řešení, které je v ceně stroje. </t>
  </si>
  <si>
    <t>Možnost zobrazování spotřeby energie pro procesy vaření a výstupu také prostřednictvím integrovaného rozhraní USB</t>
  </si>
  <si>
    <t>Integrovaná ruční sprcha s automatickým navíjením.</t>
  </si>
  <si>
    <t>Referenční spotřeba elektrické energie při parním modu dle DIN 18873-1:2012-1: max 5,6kWh</t>
  </si>
  <si>
    <t>Referenční spotřeba elektrické energie při kombinovaném modu dle DIN 18873-1:2012-1: max 6,1kWh</t>
  </si>
  <si>
    <t>Referenční spotřeba vody při parním modu dle DIN 18873-1:2012-1: max 8l/h</t>
  </si>
  <si>
    <t>Referenční spotřeba vody při kombinovaném modu dle DIN 18873-1:2012-1: max 3,2l/h</t>
  </si>
  <si>
    <t xml:space="preserve">Po skončení varného procesu je vypočítána a zobrazena na displeji hodnota spotřeby energií a vody. </t>
  </si>
  <si>
    <t xml:space="preserve">Výroba páry bojlerem s automatickým plněním vody a funkcí automatického odvápnění bojleru v průběhu mycího procesu, včetně jeho vnitřních částí, odvápnění je kontinuální bez nutnosti zásahu servisního technika. </t>
  </si>
  <si>
    <t xml:space="preserve">Kapacita pro min. 20 GN1/1, v případě smažení možnost využití všech 20ti zásuvů, nikoliv využití každého druhého. </t>
  </si>
  <si>
    <t>Certifikát energetické úspornosti minimálně třídy: Energy Star 5.</t>
  </si>
  <si>
    <t>WLAN a ethernetové rozhraní k připojení ke cloudovému síťovému řešení pro vzdálený přístup a údržbu</t>
  </si>
  <si>
    <t>Ochrana proti stříkající vodě: IPX5. Prohlášení o shodě: CE. Jsou požadována následující nebo srovnatelná schválení: KIWA Intertek/ETL Safety/GS/ETL Sanitation/SVGW</t>
  </si>
  <si>
    <t>Součástí dodávky je stojanový zavážecí vozík s min. 20 zásuvy na GN 1/1 rozteče 65 mm ± 5%</t>
  </si>
  <si>
    <t>Pracovní deska o síle min.2 mm z materiálu AISI 304</t>
  </si>
  <si>
    <t>Kolem celého obvodu pracovní desky žlab pro stékání přetečeného varného obsahu s odtokem</t>
  </si>
  <si>
    <t>Každá indukční deska spíná už od 120 mm velikosti varné nádoby</t>
  </si>
  <si>
    <t>min.10 výkonových varných úrovní</t>
  </si>
  <si>
    <t>Bezpečnostní prvky při přehřátí elektrického prostoru a varné desky (systém vypne při přehřátí). Bezpečnostní prvky při elektrickém přetížení. Systém řízení nastavené teploty v reálném čase s přesností na 1°C, 3 druhy varných postupů:</t>
  </si>
  <si>
    <t>Inteligentní vaření podle teploty s přesností na 1°(35-250°C), například dlouhodobé vaření sous-vide, grilování
Udržovací režimy podle nastavené teploty 40-90°C
Vaření s různými úrovněmi výkonu min. 10</t>
  </si>
  <si>
    <t xml:space="preserve">Spotřeba energie pro ohřátí 1 kg vody max:0,120kWh/kg.Provozovaní zařízení  bez obsluhy dle EN .  Povolená tolerance parametrů +-10% pokud není uvedeno maximum či minimum.  </t>
  </si>
  <si>
    <t>Integrovaná zásuvka 230V</t>
  </si>
  <si>
    <t>Síla skleněné desky min.3,8 mm</t>
  </si>
  <si>
    <t>Maximální zatížení jedné skleněné desky: min.60 kg</t>
  </si>
  <si>
    <t>Rozměry sklokeramické desky min.: 360x290mm</t>
  </si>
  <si>
    <t>Hlavní vypínač přímo na zařízení</t>
  </si>
  <si>
    <t>Součástí sporáku je integrované napouštěcí ramínko</t>
  </si>
  <si>
    <t>KONVEKTOMAT 
6x GN1/1</t>
  </si>
  <si>
    <t>Zařízení má dvířka s trojitým sklem pro úsporu energie a LED osvětlením.</t>
  </si>
  <si>
    <t>Podélný zásuv vhodný pro gastronádoby 1/1, 1/2, 1/3, a pro minimální energetické ztráty při otevření dvířek</t>
  </si>
  <si>
    <t>Nastavitelná teplota varné komory od +30 °C do +300 °C</t>
  </si>
  <si>
    <t xml:space="preserve">Zařízení má různé čisticí programy, i bez dozoru přes noc a také funkci ultrarychlého čištění za pouhých 15 minut. </t>
  </si>
  <si>
    <t>Ćistící chemie neobsahující fosfáty a fosfor</t>
  </si>
  <si>
    <t>Energetická účinnost byla testována a schválena DIN 18873-1:2012-12</t>
  </si>
  <si>
    <t xml:space="preserve">Výroba páry bojlerem s automatickým plněním vody a funkcí automatického odvápnění bojleru v průběhu mycího procesu, včetně jeho vnitřních částí.  </t>
  </si>
  <si>
    <t xml:space="preserve">Kapacita pro min. 6 GN1/1, v případě smažení možnost využití všech 6ti zásuvů, nikoliv využití každého druhého. </t>
  </si>
  <si>
    <t>Max. rozměry (Š x H x V): 850 x 850 x 760 mm</t>
  </si>
  <si>
    <t>Příkon stroje: max. 11 kW / 400 V</t>
  </si>
  <si>
    <t xml:space="preserve">Celonerezové provedení včetně nosného rámu. Samostatně stojící provedení bez nutnosti vrtání do podlahy. </t>
  </si>
  <si>
    <t>Teplotní rozsah min. 0° - 120 °C (rozsah umožňující kynutí těsta apod…)</t>
  </si>
  <si>
    <t>Vnitřní plášť kotle z kyselinoodolné nerezové oceli například splňující normu AISI316L.</t>
  </si>
  <si>
    <t>Pracovní tlak v plášti min. 1Bar, max. 1,5Bar</t>
  </si>
  <si>
    <t>Vnitřní plášť kotle je min. tloušťky 4 mm</t>
  </si>
  <si>
    <t xml:space="preserve">Varná kotlina je izolována polyuretanem a vnější krytí kotle je v bezešvém hygienickém a vodotěsném provedení. Svislé a vodorovné části kotliny jsou svařeny do jednoho bezespárého hladkého kusu. </t>
  </si>
  <si>
    <t xml:space="preserve">Ovládací panel na pilíři s dotykovým ovládáním a krytím IPX6. </t>
  </si>
  <si>
    <t>přednastavené základní programy, míchací režimy a mycí program</t>
  </si>
  <si>
    <t>PROGRAMOVÁNÍ: 
• plně nastavitelné individuální programy s možností výběru oblíbených. 
• přednastavené míchací režimy s možností individálního nastavení a uložení 
• kontrola a nastavení varné teploty po 1°C s možností výběru, zdali nastavíte teplotu pokrmu nebo pláště a nebo rozdílu těchto teplot</t>
  </si>
  <si>
    <t xml:space="preserve">Celkové měření spotřeby energie a vody = počítadlo, které se ukládá do interní paměti. </t>
  </si>
  <si>
    <t>Certifikace pro provoz bez dozoru s upozorněním při výpadku proudu s následným zobrazením informací o času výpadku a délce jeho trvání, teplotě před výpadkem, teplotě po opětovném uvedení do provozu, informaci o probíhajícím programu v době výpadku a funkcí automatického pokračování v programu po výpadku proudu</t>
  </si>
  <si>
    <t xml:space="preserve">Automatické plnění vody do pláště (duplikátoru kotle). Připojení na dvě vody, jedna upravená změkčená je pro duplikátor a druhá je na přívod vody na vaření do kotle. </t>
  </si>
  <si>
    <t xml:space="preserve">Elektrické vyklápění kotle při jeho vyprazdňování. </t>
  </si>
  <si>
    <t xml:space="preserve">Míchací rameno ve spodní části kotle, snadno demontovatelné bez použití nástrojů, odnímatelné stěrky, vhodné pro mytí v průmyslové myčce nádobí.  </t>
  </si>
  <si>
    <t>Rychlost otáčení ramene plně nastavitelná od 15 do 140 otáček za minutu. Tolerance +-5%.</t>
  </si>
  <si>
    <t>Ergonomická pracovní výška horní části kotle max 900 mm.</t>
  </si>
  <si>
    <t>Možnost aktivace bezpečného míchání při otevřeném víku a jeho vyprázdnění.</t>
  </si>
  <si>
    <t>V ceně je kartáč čistící k zavěšení na míchací rameno, síto cedící, mřížka šlehací, tyč měrná, police závěsná, nerezová, víceúčelová, fixační rám pro volně stojící instalaci, ruční sprcha, výpustný ventil</t>
  </si>
  <si>
    <t>Teplotní rozsah činí od +30°C do +250°C, tolerance +-5%.</t>
  </si>
  <si>
    <t>Dno nádoby se musí předehřát za méně než tři minuty z pokojové teploty až na +200 °C</t>
  </si>
  <si>
    <t>Zařízení je vybaveno motoricky ovládaným a časově nastavitelným systémem automatického zvedání a spouštění k vaření a fritování pomocí varných košů</t>
  </si>
  <si>
    <t xml:space="preserve">Zařízení má automatický přívod vody k plnění varné nádoby vodou s přesností na litr. </t>
  </si>
  <si>
    <t xml:space="preserve">WLAN a ethernetové rozhraní k připojení ke cloudovému síťovému řešení pro vzdálený přístup, údržbu a správu HACCP dat. </t>
  </si>
  <si>
    <t>Zařízení je vybaveno výsuvnou hadicovou sprchou s automatickým navíjením a nastavitelnou funkcí rozprašování a vodního paprsku, která slouží k přidávání vody k potravinám a k čištění zařízení vodou</t>
  </si>
  <si>
    <t xml:space="preserve">Technika a elektronika zařízení je přístupná zepředu. Ochrana proti stříkající vodě: IPX5. Prohlášení o shodě: CE. Jsou požadována následující nebo srovnatelná schválení: Intertek/ETL Safety/GS/ETL Sanitation/SVGW, Certifikace HKI úsporný provoz současně při rychlém předehřevu. </t>
  </si>
  <si>
    <t xml:space="preserve">Zařízení je schváleno k provozu bez dozoru umožňujícího noční přípravy. </t>
  </si>
  <si>
    <t>PÁNEV MULTIFUNKČNÍ 
150 L</t>
  </si>
  <si>
    <t>Užitečný objem min. 150 litrů</t>
  </si>
  <si>
    <t>Plocha nádoby min. 59 dm²</t>
  </si>
  <si>
    <t xml:space="preserve">Umožňuje vaření v GN - kapacita min. 3x GN1/1 </t>
  </si>
  <si>
    <t>max. rozměry v mm (Š x H x V): 1380x900x1080</t>
  </si>
  <si>
    <t>Součástí pánve základní sada příslušenství: podstavec, 1x stěrka, 3x varný koš, 1x síto, 1x čistící houbička, 1x rameno pro automatické zvedání a spouštění a 3x rošt dna pánve, kotvící sada pro upevnění pánve k podlaze, 3x fritovací koš, dále pak podestavba s plastovými nohami.</t>
  </si>
  <si>
    <t>KOTEL MULTIFUNKČNÍ
150 l</t>
  </si>
  <si>
    <t>Rozměry (š. x h. x v.): 1400 x 880 x 960 mm  - max. šíře 1400 mm, max. hloubka 900 mm, max. výška 960 mm</t>
  </si>
  <si>
    <t>Příkon min. 20, max. 40 kW (napájení 400V), vestavěná zásuvka 230 V s příkonem min. 0,5 kW, pro možnost připojení mixéru apod. S vestavěnou přípravou pro řízení úspory energie a čtvrthodinového maxima. Min. 3 režimy 0-50-100%.</t>
  </si>
  <si>
    <t>Využitelný objem nádoby 150 l při napuštění 4 cm pod hranu nádoby, minimální plocha dna 37,0 dm2, kapacita v GN min. 4x GN 1/1-195 (možno užít spec. upravený tvar GN 1/1-195, 2 vrstvy GN nad sebou)</t>
  </si>
  <si>
    <t>Ovládání pomocí dotykové obrazovky(rezistivní nebo kapacitní) v českém jazyce. přednastavené varné programy min. 7,vytváření a ukládání receptů v českém jazyce.Ovladacé display v min. výšce 850 mm .</t>
  </si>
  <si>
    <t xml:space="preserve">Přednastavené varné programy min. 7,vytváření a ukládání receptů v českém jazyce.Ovladacé display v min. výšce 850 mm </t>
  </si>
  <si>
    <t>vpichová potravinová sonda</t>
  </si>
  <si>
    <t>Funkce min. smažení; grilování; vaření ve vodě; vaření mléčných produktů; vaření v páře; nízkoteplotního dlouhodobého vaření; vaření souvide; vaření v gastronádobách a  varných koších například těstovin; fritování ,; delta T vaření; udržování na nastavené teplotě</t>
  </si>
  <si>
    <t>instalováno na regulovatelných nerezových nohách 150 mm</t>
  </si>
  <si>
    <t>rozsah nastavení teploty 30-250 °C</t>
  </si>
  <si>
    <t>automatické nastavitelné napouštění vody s přesností nastavení na litr, bezpečnostní přepad odtok pevně napojen na odpad-při nepředpokládaném přetečení vany</t>
  </si>
  <si>
    <t>izolované dvouplášťové sklopné víko se silikonovým těsněním</t>
  </si>
  <si>
    <t>celonerezová nesklopná vana z materiálu AISI 316 F1 o síle dna min. 10 mm, boční stěny min. 3 mm</t>
  </si>
  <si>
    <t>celonerezová rámová konstrukce, nerezová vrchní deska s prolisem a přepadem, z materiálu AISI 304 o síle 2,5 mm</t>
  </si>
  <si>
    <t>integrovaná navinovací sprcha pro čištění stroje, asistent mytí s konečnou fází sušení</t>
  </si>
  <si>
    <t>Výpustný ventil 2" (umístěný vlevo nebo vpravo varné nádoby) z nerezové oceli AISI 316 s pojistkou proti otevření, včetně EPDM těsnění, s plynulou regulací proudu vypouštěného obsahu zabraňující rozstřik vypouštěné tekutiny.</t>
  </si>
  <si>
    <t>Maximální spotřeba el.energie na kg/vody dle  DIN 18873-5:2016-02 max. 0,090 kWh - doložit  prohlášení výrobce .</t>
  </si>
  <si>
    <t>Maximální čas zavaření min. vsázky 100l vody  dle  DIN 18873-5:2016-02 max. 35 min - doložit  prohlášení výrobce .</t>
  </si>
  <si>
    <t>včetně příslušenství - děrovaná varná vložka GN 1/1-195 mm se sklopnými držadly = 2 kusy, síto odpadu pro vypouštění odpadní vody s měrkou, síto výpustného ventilu pro vypouštění vařených potravin, rošt na dno pánve = 2 kusy, malá špachtle, čistící houbička, kartáč pro čištění odpadu, kartáč pro čištění výpustného ventilu</t>
  </si>
  <si>
    <t>PŘEDMYČKA</t>
  </si>
  <si>
    <t>Automatický předmycí stroj propojený s mycím strojem pro automatické předmytí nádobí bez nutnosti ručního sprchování nádobí, pro využití recyklované odpadní vody z myčky nádobí</t>
  </si>
  <si>
    <t>Celonerezová konstrukce</t>
  </si>
  <si>
    <t>Pro mycí koše 500 x 500 mm</t>
  </si>
  <si>
    <t>rozměry v mm max. (Š x H x V): 780 x 810 x 1650</t>
  </si>
  <si>
    <r>
      <t xml:space="preserve">Příkon </t>
    </r>
    <r>
      <rPr>
        <sz val="10"/>
        <color theme="1"/>
        <rFont val="Arial"/>
        <family val="2"/>
        <charset val="238"/>
      </rPr>
      <t>0,9 kW ± 3% (napájení 400V)</t>
    </r>
  </si>
  <si>
    <t>Elektrické krytí IP45</t>
  </si>
  <si>
    <t xml:space="preserve">Objem nádrže min. 45 l, vyjma prvního napuštění nespotřebovává při provozu žádnou další vodu ani energie na ohřev vody, z tohoto důvodu nelze nahradit další myčkou. </t>
  </si>
  <si>
    <t>Možnost nastavení času předmytí 30 / 45 / 60 s</t>
  </si>
  <si>
    <t>Hmotnost stroje / stroje v provozu: max 105 kg / 150 kg</t>
  </si>
  <si>
    <t>MEZIKUS</t>
  </si>
  <si>
    <t>Mezidíl mezi myčku a předmyčku - uloženo do myčky i předmyčky</t>
  </si>
  <si>
    <t>Prolis pro vedení mycích košů š. 500 mm</t>
  </si>
  <si>
    <t>MYČKA PRŮCHOZÍ</t>
  </si>
  <si>
    <t>Robustní celonerezové provedení včetně mycích ramen a sít</t>
  </si>
  <si>
    <t>Možnost napojení na automatický předmycí stroj</t>
  </si>
  <si>
    <t>Dvojité opláštění stroje, tepelná a hluková izolace</t>
  </si>
  <si>
    <t>Minimální vstupní výška 400 mm</t>
  </si>
  <si>
    <t>Připojení na studenou vodu</t>
  </si>
  <si>
    <t xml:space="preserve">3 mycí programy, individuální nastavení mycího a oplachového času pro každý program včetně parametrů pauzy mezi jednotlivými fázemi = plně konfigurovatelná podle potřeb provozu. </t>
  </si>
  <si>
    <t>Samočistící sanitační proces v závěru při vypnutí stroje</t>
  </si>
  <si>
    <t>Ergonomické otevírání kapoty umožňující páře opouštět mycí prostor zadní částí stroje z důvodu ochrany obsluhujícího personálu</t>
  </si>
  <si>
    <t xml:space="preserve">Ukládání HACCP dat a tvorba reportů a diagnostický režim ve standardu. </t>
  </si>
  <si>
    <t>Vnitřní nádrž s oplachovým čerpadlem z důvodu kolísání tlaku vstupní vody ve vodovodním řadu.</t>
  </si>
  <si>
    <t xml:space="preserve">Objem nádrže min. 50 l pro zamezení tvorby pěny a prodloužení času výměny mycí lázně. </t>
  </si>
  <si>
    <t>Příkon ohřevu nádrže 12 kW ± 3%</t>
  </si>
  <si>
    <t xml:space="preserve">Možnost nastavení času mytí, základní nastavení časů z výroby 1,2 / 1,7 / 3,2 min - plus plná možnost konfigurace dle potřeb provozu. </t>
  </si>
  <si>
    <t xml:space="preserve">Spotřeba vody oplachu / programu max. 2,5 až 4 l nebo nižší. </t>
  </si>
  <si>
    <t xml:space="preserve">STŮL VÝSTUPNÍ VÁLEČKOVÝ </t>
  </si>
  <si>
    <t xml:space="preserve">Rozměry (š. x h. x v.): 1100 x 605 x 870 mm ± 0,5% </t>
  </si>
  <si>
    <t>Válečky umístěny ve vyjímatelných kazetách s možností mytí v myčce</t>
  </si>
  <si>
    <t>Válečky celodélkové v nerezovém provedení s ložisky</t>
  </si>
  <si>
    <t>Vyspádovaná vana stolu s napojením na odpad</t>
  </si>
  <si>
    <t>ZMĚKČOVAČ</t>
  </si>
  <si>
    <t xml:space="preserve">Duplexní automatické změkčovací zařízení řízení řízené dle průtoku </t>
  </si>
  <si>
    <r>
      <t xml:space="preserve">Příkon </t>
    </r>
    <r>
      <rPr>
        <sz val="10"/>
        <color theme="1"/>
        <rFont val="Arial"/>
        <family val="2"/>
        <charset val="238"/>
      </rPr>
      <t>0,1 kW ± 3% (napájení 230V)</t>
    </r>
  </si>
  <si>
    <t>Plněno monodispersní hmotou, zasolení min. 130 g / 1 l hmoty</t>
  </si>
  <si>
    <t>Při regeneraci je zajištěna i nadále dodávka upravené vody</t>
  </si>
  <si>
    <t>Plná certifikace pro pitné aplikace v CZ</t>
  </si>
  <si>
    <t>Elektronické provedení řídící jednotky</t>
  </si>
  <si>
    <t>Součástí zařízení je vstupní filtr mechanických nečistot a plovákový ventil</t>
  </si>
  <si>
    <t>Police boční pravá pro granulovou myčku</t>
  </si>
  <si>
    <t>MYČKA KOMBINOVANÁ GRANULOVÁ</t>
  </si>
  <si>
    <t>granulová myčka na černé nádobí, kombinovaná s možností mytí stolního nádobí v mycích koších 500x500</t>
  </si>
  <si>
    <t>kapacita min. 7x GN 1/1 na jeden mycí cyklus s granulemi</t>
  </si>
  <si>
    <t>vstupní čistá výška min.660 mm</t>
  </si>
  <si>
    <t>min. 9 mycích programů, 3 programy na mytí stolního nádobí v koších, 3 s granulemi a 3 bez granulí</t>
  </si>
  <si>
    <t>objem tanku  max. 90 litrů</t>
  </si>
  <si>
    <t>granulová technologie, objem granulí v myčce min. 5 litrů</t>
  </si>
  <si>
    <t xml:space="preserve">odstřeďovací cyklus pro úsporu vody, zvýšení účinnosti sušení a zejména odstranění zbytku granulí z mytého nádobí </t>
  </si>
  <si>
    <t>spotřeba vody od 4 do 6 litrů na cyklus</t>
  </si>
  <si>
    <t xml:space="preserve">robustní celonerezové dvouplášťové provedení s izolací s automatickým zdvihem kapoty a instalaci jako průběžné myčky (přístup k myčce ze tří stran). Není přípustný model s předním zakládáním s ohledem na ergonomii navržené umývárny. </t>
  </si>
  <si>
    <t>mycí tank, mycí a oplachová ramena, kapota, rámy, boiler, zákryty, trysky, filtrační systém a a oplachové trysky v kvalitním nerezovém provedení bez plastových částí</t>
  </si>
  <si>
    <t>topné těleso v tanku min.9 kW, teplota v tanku min.60°C, oplachová min.85°C, těleso v bojleru min.12 kW, s vestavěnou přípravou pro řízení úspory energie a čtvrthodinového maxima, min. 3 režimy 0-50-100%.</t>
  </si>
  <si>
    <t>max. rozměry v mm (Š x H x V): 870x1080x1700/2400</t>
  </si>
  <si>
    <t xml:space="preserve">součástí dodávky 2x kazeta mycí základní a sada příslušenství (držák na příbory a náčiní, středová podpora pro hrnce a pánve, držák s gumou pro uchycení nádoí, flexibilní držák se stahovací gumovou částí, držák pro 2/1 GN nádoby), v dodávce 5 kg granulí. </t>
  </si>
  <si>
    <t>Příkon 1,0 kW ± 3% (napájení 230V)</t>
  </si>
  <si>
    <t>ZÁSOBNÍK NA TALÍŘE</t>
  </si>
  <si>
    <t xml:space="preserve">Transportní dvoutubusový výdejní vozík pro přepravu, ohřev a podávání talířů </t>
  </si>
  <si>
    <t>Vyrobený z chromniklové oceli 18/10</t>
  </si>
  <si>
    <t>VPUSTI 1. PP</t>
  </si>
  <si>
    <t>VPUSTI 1. NP</t>
  </si>
  <si>
    <t>CENA CELKEM BEZ DPH - hodnotící kritérium (včetně dopravy, montáže a zaškolení)</t>
  </si>
  <si>
    <t>21 %  DPH</t>
  </si>
  <si>
    <t>CENA CELKEM VČETNĚ DPH</t>
  </si>
  <si>
    <t>Rozměrové tolerance jednotlivých zařízení se mohou lišit až o 5%, ale pouze za předpokladu, že dodavatel gastro technologie zajistí: 
1. že celková délka sestavy se nezmění (sestava zařízení bude pasovat do vyhrazeného prostoru), 
2. na svůj náklad případnou úpravu  přípojných bodů elektroinstalace, plynu, ZTI, VZT a povrchů (např. keramické obklady), pokud dodaná gastrotechnologie takový požadavek vyvolá.</t>
  </si>
  <si>
    <t>SIFON DŘEZOVÝ</t>
  </si>
  <si>
    <t>06</t>
  </si>
  <si>
    <t>07</t>
  </si>
  <si>
    <t>08</t>
  </si>
  <si>
    <t>09</t>
  </si>
  <si>
    <t>10</t>
  </si>
  <si>
    <t>11</t>
  </si>
  <si>
    <t xml:space="preserve">Rozměry v mm max. (Š x H x V): 725 x 700 x 1455 (1905) mm ± 0,5% </t>
  </si>
  <si>
    <r>
      <t xml:space="preserve">Příkon </t>
    </r>
    <r>
      <rPr>
        <sz val="10"/>
        <color theme="1"/>
        <rFont val="Arial"/>
        <family val="2"/>
        <charset val="238"/>
      </rPr>
      <t>12,9 kW ± 3% (napájení 400V)</t>
    </r>
  </si>
  <si>
    <t xml:space="preserve">Hmotnost stroje v provozu max. 160 kg ± 5% </t>
  </si>
  <si>
    <t xml:space="preserve">Příkon mycího čerpadla min. 0,9 kW </t>
  </si>
  <si>
    <t>Zabudovaný dávkovač oplachového i mycího prostředku</t>
  </si>
  <si>
    <t>STŮL VSTUPNÍ MYCÍ</t>
  </si>
  <si>
    <t>Sifon dřezový</t>
  </si>
  <si>
    <t>03b</t>
  </si>
  <si>
    <t>Součást pracovní desky: 1x dřez 600 x 500 x 300 mm ± 0,5% + 1x otvor průměru 32 mm pro tlakovou stolní sprchu</t>
  </si>
  <si>
    <t>Pracovní deska z kompozitního plechu o celkové tloušťce min. 2 mm, kde je vrchní vrstva tvořena nerezovým plechem AISI304 o min. tloušťce 1 mm nebo alternativně z min. 2 mm silného nerezového plechu AISI304, s nosným jádrem bez vložené výdřevy (dřevotřísky, plastové desky, apod.), 100% voděodolná, bez formaldehydu, bez silikonu, teplotně stabilní min. do 90°C bez jakékoliv deformace, deska zakrytovaná i ze spodní strany</t>
  </si>
  <si>
    <t xml:space="preserve">Rozměry (š. x h. x v.): 1405 x 700 x 900 mm ± 0,5% </t>
  </si>
  <si>
    <t>Zvýšený částečně zadní a levý lem výšky 150 mm ± 5%, lemy 3D, ze všech stran svařené. Vpravo zavěšeno do myčky.</t>
  </si>
  <si>
    <t>Zvýšený částečně zadní a levý lem výšky 150 mm ± 5%, lemy 3D, ze všech stran svařené. Vlevo zavěšeno do myčky.</t>
  </si>
  <si>
    <t>Součást pracovní desky: 1x dřez 400 x 400 x 300 mm ± 0,5% + 1x otvor průměru 32 mm pro stolní vodovodní baterii</t>
  </si>
  <si>
    <t>Dole pod dřezem prostor pro koš a mycí chemii, ve zbývající části spodní a středová police s podélnými nerezovými výztuhami tloušťky 40 mm ± 5%</t>
  </si>
  <si>
    <t>04a</t>
  </si>
  <si>
    <t>04b</t>
  </si>
  <si>
    <t xml:space="preserve">Rozměry (š. x h. x v.): 500 x 400 x 350 mm ± 0,5% </t>
  </si>
  <si>
    <t>Ovládání vlevo</t>
  </si>
  <si>
    <t xml:space="preserve">Rozměry (š. x h.): 300 x 650 mm ± 0,5% </t>
  </si>
  <si>
    <t xml:space="preserve">Hmotnost stroje v provozu max. 190 kg ± 5% </t>
  </si>
  <si>
    <t xml:space="preserve">Možnost nastavení času mytí, základní nastavení časů z výroby 1,2 / 1,8 / 3,3 min - plus plná možnost konfigurace dle potřeb provozu. </t>
  </si>
  <si>
    <t xml:space="preserve">Spotřeba vody oplachu / programu max. 1,0 až 1,5 l nebo nižší. </t>
  </si>
  <si>
    <r>
      <t xml:space="preserve">Příkon </t>
    </r>
    <r>
      <rPr>
        <sz val="10"/>
        <color theme="1"/>
        <rFont val="Arial"/>
        <family val="2"/>
        <charset val="238"/>
      </rPr>
      <t>9,9 kW ± 3% (napájení 400V)</t>
    </r>
  </si>
  <si>
    <t>Příkon ohřevu nádrže 9 kW ± 3%</t>
  </si>
  <si>
    <t>Nosná jeklová konstrukce 30 x 30 mm ± 5% s výškově nastavitelnými nohami, modul se zásuvy na 3 mycí koše</t>
  </si>
  <si>
    <t>dodávka stavby</t>
  </si>
  <si>
    <t>10a</t>
  </si>
  <si>
    <t xml:space="preserve">Rozměry (š. x h. x v.): 1200 x 600 x 2000 mm ± 0,5% </t>
  </si>
  <si>
    <t>5x police</t>
  </si>
  <si>
    <t xml:space="preserve">Rozměry (š. x h. x v.): 1200 x 500 x 2000 mm ± 0,5% </t>
  </si>
  <si>
    <t>Rozměry (Š x H x V): max. 1200 x 500 x 1550 mm</t>
  </si>
  <si>
    <t>Požadovaný průtok min. 2,5 m3 / hod</t>
  </si>
  <si>
    <t>Objem solné nádoby min. 150 l</t>
  </si>
  <si>
    <t>Kapacita min. 200m3 x 0dH</t>
  </si>
  <si>
    <t>Objem pryskyřice min. 2x 50 l</t>
  </si>
  <si>
    <t>14a</t>
  </si>
  <si>
    <t>SKLÁDACÍ POLICE PRAVÁ</t>
  </si>
  <si>
    <t>14b</t>
  </si>
  <si>
    <t>15a</t>
  </si>
  <si>
    <t>15b</t>
  </si>
  <si>
    <t xml:space="preserve">Rozměry (š. x h. x v.): 2150 x 700 x 900 mm ± 0,5% </t>
  </si>
  <si>
    <t>Zvýšený zadní lem výšky 150 mm ± 5%, lemy 3D, ze všech stran svařené. Vpravo zavěšeno do myčky.</t>
  </si>
  <si>
    <t>16a</t>
  </si>
  <si>
    <t>Hadice délky min. 4 m</t>
  </si>
  <si>
    <t xml:space="preserve">Rozměry (š. x h. x v.): 1350 x 500 x 2000 mm ± 0,5% </t>
  </si>
  <si>
    <t>max. rozměry v mm (Š x H x V): 880 x 930 x 1830</t>
  </si>
  <si>
    <t>Příkon stroje: max. 37,2kW / 400V</t>
  </si>
  <si>
    <t xml:space="preserve">Součástí dodávky je toto základní příslušenství: 20x GN  1/1 (325x500) - 20mm - plech smažící s kamenným povrchem a s rovnými rohy (každá porce má stejný tvar); </t>
  </si>
  <si>
    <t>19</t>
  </si>
  <si>
    <t>Rozměry (š. x h.): 600 x 800</t>
  </si>
  <si>
    <t>Kapacita 20x zásuv na GN 1/1</t>
  </si>
  <si>
    <t>KONVEKTOMAT - STÁVAJÍCÍ 20x GN1/1</t>
  </si>
  <si>
    <t>ZAVÁŽECÍ VOZÍK - STÁVAJÍCÍ</t>
  </si>
  <si>
    <t>Zavážecí vozík nerezový stojanový - stávající</t>
  </si>
  <si>
    <t>20</t>
  </si>
  <si>
    <t>Konvektomat elektrický, programovatelný, aut. mytí, jehla, bojler - stávající</t>
  </si>
  <si>
    <t>Rozměry (š. x h. x v.): 950 x 800 x 1850 mm</t>
  </si>
  <si>
    <t>21</t>
  </si>
  <si>
    <t>22</t>
  </si>
  <si>
    <t>22a</t>
  </si>
  <si>
    <t>22b</t>
  </si>
  <si>
    <t xml:space="preserve">Rozměry (š. x h. x v.): 2500 x 700 x 900 mm ± 0,5% </t>
  </si>
  <si>
    <t>Dole pod dřezem prostor pro koš, ve zbývající části spodní a středová police s podélnými nerezovými výztuhami tloušťky 40 mm ± 5%</t>
  </si>
  <si>
    <t xml:space="preserve">Rozměry (š. x h. x v.): 900 x 300 x 350 mm ± 0,5% </t>
  </si>
  <si>
    <t>ŠPALEK ŘEZNICKÝ</t>
  </si>
  <si>
    <t>Špalek řeznický z bukového dřeva</t>
  </si>
  <si>
    <t xml:space="preserve">Rozměry (š. x h. x v.): 700 x 700 x 900 mm ± 0,5% </t>
  </si>
  <si>
    <t>Výška špalku min. 230 mm</t>
  </si>
  <si>
    <t>26
27</t>
  </si>
  <si>
    <t>23
24</t>
  </si>
  <si>
    <t>28</t>
  </si>
  <si>
    <t>POLICE STOLNÍ JEDNOPATROVÁ</t>
  </si>
  <si>
    <t xml:space="preserve">Rozměry (š. x h. x v.): 2500 x 600 x 400 mm ± 0,5% </t>
  </si>
  <si>
    <t>Nosnost police min. 70 kg</t>
  </si>
  <si>
    <t>Kotveno ke stolům</t>
  </si>
  <si>
    <t>29</t>
  </si>
  <si>
    <t>30</t>
  </si>
  <si>
    <t>30a</t>
  </si>
  <si>
    <t>30b</t>
  </si>
  <si>
    <t xml:space="preserve">Rozměry (š. x h. x v.): 3200 x 700 x 900 mm ± 0,5% </t>
  </si>
  <si>
    <t>31</t>
  </si>
  <si>
    <t>VOZÍK SERVÍROVACÍ</t>
  </si>
  <si>
    <t>3x police</t>
  </si>
  <si>
    <t>Nosnost police min. 40 kg, nosnost vozíku min. 80 kg</t>
  </si>
  <si>
    <t xml:space="preserve">Rozměry (š. x h. x v.): 970 x 670 x 1000 mm ± 0,5% </t>
  </si>
  <si>
    <t>PÁNEV MULTIFUNKČNÍ 
100 L</t>
  </si>
  <si>
    <t>Užitečný objem min. 100 litrů</t>
  </si>
  <si>
    <t>Plocha nádoby min. 39 dm²</t>
  </si>
  <si>
    <t xml:space="preserve">Umožňuje vaření v GN - kapacita min. 2x GN1/1 </t>
  </si>
  <si>
    <t>max. rozměry v mm (Š x H x V): 1030x900x1080</t>
  </si>
  <si>
    <t>Součástí pánve základní sada příslušenství: podstavec, 1x stěrka, 2x varný koš, 1x síto, 1x čistící houbička, 1x rameno pro automatické zvedání a spouštění a 2x rošt dna pánve, dále pak podestavba s plastovými nohami.</t>
  </si>
  <si>
    <t>34
+34a
+34b</t>
  </si>
  <si>
    <t>33
+33a
+33b</t>
  </si>
  <si>
    <t>35
35a
35b
35c
35d
35e
35f
35g</t>
  </si>
  <si>
    <t>KOTEL ELEKTRICKÝ MÍCHACÍ 200 l</t>
  </si>
  <si>
    <t>Využitelný čistý objem min. 200 l</t>
  </si>
  <si>
    <t>Min. příkon 35,6kW/400V, třída krytí IPX5. Výkon kotle musí umožňovat vaření na otáčky = zavaření vody z 10°C na 100°do 55minut. S vestavěnou přípravou pro řízení úspory energie a čtvrthodinového maxima. Min. 3 režimy 0-50-100%.</t>
  </si>
  <si>
    <t>Max. rozměry v mm (Š x H x V): 1400 x 1000 x 900/1550</t>
  </si>
  <si>
    <t>SPORÁK INDUKČNÍ
2x plotýnka</t>
  </si>
  <si>
    <t>max. rozměry v mm (Š x H x V): 900x800x900</t>
  </si>
  <si>
    <t>37
37a</t>
  </si>
  <si>
    <t>Minimálně 2 x profesionální vestavná indukční varná a udržovací deska určená pro dlouhodobý prvoz bez přerušení min. 8 H.Várné zóny :min. 2 x min 3 kW umístěné vedle sebe . Bezrámečkové zabudování do varného bloku.</t>
  </si>
  <si>
    <t>38
+38a</t>
  </si>
  <si>
    <t>39</t>
  </si>
  <si>
    <t xml:space="preserve">Rozměry (š. x h. x v.): 2030 x 700 x 900 mm ± 0,5% </t>
  </si>
  <si>
    <t>Dole spodní a středová police s podélnými nerezovými výztuhami tloušťky 40 mm ± 5%</t>
  </si>
  <si>
    <t>40
41</t>
  </si>
  <si>
    <t xml:space="preserve">Rozměry (š. x h. x v.): 1015 x 300 x 350 mm ± 0,5% </t>
  </si>
  <si>
    <t xml:space="preserve">Rozměry (š. x h. x v.): 1960 x 700 x 900 mm ± 0,5% </t>
  </si>
  <si>
    <t>Částečný zadní lem výšky 40 mm ± 5%, lemy 3D, ze všech stran svařené.</t>
  </si>
  <si>
    <t xml:space="preserve">Rozměry (š. x h. x v.): 810 x 430 x 900 mm ± 0,5% </t>
  </si>
  <si>
    <t>Příkon 0,7 kW ± 3% (napájení 230V)</t>
  </si>
  <si>
    <t>Kapacita min. 120-140 ks talířů, pro prům. talíře 140 až 270 mm</t>
  </si>
  <si>
    <t>VOZÍK VÝDEJNÍ</t>
  </si>
  <si>
    <t>Vozík výdejní s vyhřívanými výdejními vanami (vodní lázeň) určenými pro výdej z gastronádob GN1/1, popř. menších</t>
  </si>
  <si>
    <t>Příkon 2,1 kW ± 3%  (napájení 230V)</t>
  </si>
  <si>
    <t>Kapacita: min. 3x GN1/1-200 mm</t>
  </si>
  <si>
    <t>Každá vana disponuje samostatným vyhříváním topným tělesem</t>
  </si>
  <si>
    <t>Samostatný termostat pro regulaci teploty lázně až do 90 °C</t>
  </si>
  <si>
    <t>Přívod je zajištěn točeným kabelem o dosahu min. 2 m</t>
  </si>
  <si>
    <t>Kolečka: 4x otočná ø min. 125 mm, z toho min. 2 s brzdou</t>
  </si>
  <si>
    <t>Zásuvka pro napojení zásobníku na talíře</t>
  </si>
  <si>
    <t xml:space="preserve">Rozměry (š. x h. x v.): 1210 x 650 x 900 mm ± 0,5% </t>
  </si>
  <si>
    <t>Ovládání vozíku na krátké straně - čelní</t>
  </si>
  <si>
    <t xml:space="preserve">Hmotnost: 41 kg ± 5% </t>
  </si>
  <si>
    <t>43
45
47</t>
  </si>
  <si>
    <t>44
46
48</t>
  </si>
  <si>
    <t>VOZÍK OHŘEVNÝ</t>
  </si>
  <si>
    <t>vozík izolovaný ohřevný pro distribuci a udržování jídla</t>
  </si>
  <si>
    <t>variabilní nastavení teploty až 90 °C za pomoci displeje, regulace po 1°C s garancí stejné teploty ve všech zásuvech ±1°</t>
  </si>
  <si>
    <t>Příkon elektrický max. 0,75 kW / 230 V, krytí min. IP44</t>
  </si>
  <si>
    <t>možnost otevření dveří o 270 ° a jejich zajištění v otevřené pozici magnetem</t>
  </si>
  <si>
    <t>nerezové madlo pro snadnou manipulaci</t>
  </si>
  <si>
    <t>4 kolečka 160 mm průměru (2 otočná s brzdou)</t>
  </si>
  <si>
    <t>provedení z eloxovaných hliníkových komponentů a sklolaminátových panelů</t>
  </si>
  <si>
    <t>spodní rám je chráněn gumovým opláštěním proti nárazům</t>
  </si>
  <si>
    <t>ve vrchní části je odkládací prostor ohraničený madly</t>
  </si>
  <si>
    <t>49</t>
  </si>
  <si>
    <t>kapacita 14x GN 1/1-65 mm</t>
  </si>
  <si>
    <t>min. vnitřní rozměry v mm (Š x H x V): 330 x 550 x 1195</t>
  </si>
  <si>
    <t>max. vnější rozměry v mm (Š x H x V): 540 x 810 x 1595 a hmotnost maximálně: 64kg</t>
  </si>
  <si>
    <t>50</t>
  </si>
  <si>
    <t>SKŘÍŇ CHLADÍCÍ / MRAZÍCÍ</t>
  </si>
  <si>
    <t xml:space="preserve">Rozměry (š. x h. x v.): 730 x 870 x 2100 mm ± 0,5% </t>
  </si>
  <si>
    <t>Pracovní teplota -5 až +12 °C</t>
  </si>
  <si>
    <t xml:space="preserve">4 ks drátěných polic, rozměr police 531 x 660 mm ± 0,5% </t>
  </si>
  <si>
    <t>51</t>
  </si>
  <si>
    <t xml:space="preserve">Rozměry (š. x h. x v.): 750 x 300 x 350 mm ± 0,5% </t>
  </si>
  <si>
    <t>53</t>
  </si>
  <si>
    <t>53a</t>
  </si>
  <si>
    <t>53b</t>
  </si>
  <si>
    <t>54</t>
  </si>
  <si>
    <t>55</t>
  </si>
  <si>
    <t>56</t>
  </si>
  <si>
    <t>Pracovní teplota -15 až -26 °C</t>
  </si>
  <si>
    <t>57
58</t>
  </si>
  <si>
    <t>59</t>
  </si>
  <si>
    <t xml:space="preserve">Rozměry (š. x h. x v.): 1500 x 500 x 2000 mm ± 0,5% </t>
  </si>
  <si>
    <t>60</t>
  </si>
  <si>
    <t>DĚLIČKA TĚSTA</t>
  </si>
  <si>
    <t>dělička těsta s funkcí vykulování určená k dělení těsta na stejné dílky a jejich vykulování do kulovitého tvaru</t>
  </si>
  <si>
    <t>konstrukce z galvanizovaného ocelového rámu s lakovaným opláštěním</t>
  </si>
  <si>
    <t>nože z nerezové oceli</t>
  </si>
  <si>
    <t>lisovací plato z polyethylenu určeného pro styk s potravinami</t>
  </si>
  <si>
    <t>lisování a dělení zajištěno dvěma hydraulickými válci</t>
  </si>
  <si>
    <t>vedení hlavy čtyřbodové s plynovými tlumiči</t>
  </si>
  <si>
    <t>paměť až pro 9 programů s nastavitelnou dobou lisování</t>
  </si>
  <si>
    <t>nastavitelná doba vykulování</t>
  </si>
  <si>
    <t>nastavitelná doba otevření komůrek</t>
  </si>
  <si>
    <t>tlačítko pro čištění nože</t>
  </si>
  <si>
    <t>výkon zařízení přibližně 3600 klonků za hodinu</t>
  </si>
  <si>
    <t>hlava z anodizované hliníkové slitiny, průměr pracovní hlavy 400 mm</t>
  </si>
  <si>
    <t>kapacita těsta na jednu dávku 4 kg, počet klonků 30, hmotnost klonků 40–135 g</t>
  </si>
  <si>
    <t>čistá hmotnost 230 kg ± 5%</t>
  </si>
  <si>
    <t xml:space="preserve">Rozměry (š. x h. x v.): 660 x 700 x 1450 mm ± 0,5% </t>
  </si>
  <si>
    <t>Příkon 1,5 kW ± 3% (napájení 230V)</t>
  </si>
  <si>
    <t>61
až
79</t>
  </si>
  <si>
    <t>V01
až
V09</t>
  </si>
  <si>
    <t>DIGESTOŘE 1. NP</t>
  </si>
  <si>
    <t>D01
až
D07</t>
  </si>
  <si>
    <t>1. PP</t>
  </si>
  <si>
    <t>80</t>
  </si>
  <si>
    <t>BOX CHLADÍCÍ</t>
  </si>
  <si>
    <t xml:space="preserve">Rozměry (š. x h. x v.): 2400 x 2500 x 2100 mm ± 0,5% </t>
  </si>
  <si>
    <t>Provozní teplota +2 až +12 °C</t>
  </si>
  <si>
    <t>Včetně kondenzačních jednotek, včetně výparníků, agregát umístěný nad boxem, včetně propojení mezi boxem a agregátem, včetně elektrických rozvaděčů a osvětlení</t>
  </si>
  <si>
    <t>Kompletní sestava chladícího boxu, provedení bez podlahy, stěny a strop PUR panel tl. min. 60 mm, viditelné vnější plochy panelů s povrchovou úpravou PES odolnou proti poškrábání</t>
  </si>
  <si>
    <t>Dveře světlé šířky 900 mm, s odolnými panty, obložení dveří boxu z nerezové oceli, uzamykatelná klika s nouzovým otevřením zevnitř boxu, prahy dveří z nerezové oceli</t>
  </si>
  <si>
    <t>Digitální ovládací panel</t>
  </si>
  <si>
    <t>Duralový modulární regálový systém, s plastovými policemi, základní modul</t>
  </si>
  <si>
    <t xml:space="preserve">Rozměry (š. x h. x v.): 1038 x 475 x 1700 mm ± 0,5% </t>
  </si>
  <si>
    <t>4 x stojina + 4 x police</t>
  </si>
  <si>
    <t>Nosnost police min. 210 kg</t>
  </si>
  <si>
    <t>Duralový modulární regálový systém, s plastovými policemi, přípojný modul</t>
  </si>
  <si>
    <t xml:space="preserve">Rozměry (š. x h. x v.): 1276 x 475 x 1700 mm ± 0,5% </t>
  </si>
  <si>
    <t>2 x stojina + 4 x police</t>
  </si>
  <si>
    <t>Nosnost police min. 150 kg</t>
  </si>
  <si>
    <t>80c</t>
  </si>
  <si>
    <t xml:space="preserve">Rozměry (š. x h. x v.): 1304 x 475 x 1700 mm ± 0,5% </t>
  </si>
  <si>
    <t>80b
80d</t>
  </si>
  <si>
    <t>80a
80e</t>
  </si>
  <si>
    <t xml:space="preserve">Rozměry (š. x h. x v.): 1000 x 400 x 2000 mm ± 0,5% </t>
  </si>
  <si>
    <t xml:space="preserve">Rozměry (š. x h. x v.): 1500 x 400 x 2000 mm ± 0,5% </t>
  </si>
  <si>
    <t>81
87</t>
  </si>
  <si>
    <t xml:space="preserve">82
83
85
86
</t>
  </si>
  <si>
    <t>84</t>
  </si>
  <si>
    <t xml:space="preserve">Rozměry (š. x h. x v.): 1000 x 500 x 2000 mm ± 0,5% </t>
  </si>
  <si>
    <t>90</t>
  </si>
  <si>
    <t>88</t>
  </si>
  <si>
    <t>SKŘÍŇ S POLICEMI</t>
  </si>
  <si>
    <t xml:space="preserve">Rozměry (š. x h. x v.): 1450 x 600 x 2000 mm ± 0,5% </t>
  </si>
  <si>
    <t>5x police, křídlové dveře</t>
  </si>
  <si>
    <t>89</t>
  </si>
  <si>
    <t xml:space="preserve">Rozměry (š. x h. x v.): 1100 x 400 x 2000 mm ± 0,5% </t>
  </si>
  <si>
    <t>Skříň chladící s plnými dveřmi</t>
  </si>
  <si>
    <t xml:space="preserve">Rozměry (š. x h. x v.): 777 x 745 x 1895 mm ± 0,5% </t>
  </si>
  <si>
    <t>Příkon 0,095 kW ± 3%  (napájení 230V)</t>
  </si>
  <si>
    <t>Energetická třída EU A</t>
  </si>
  <si>
    <t>Bílý vnitřní prostor</t>
  </si>
  <si>
    <t>Vnitřní prostor přizpůsoben rozměrům GN 2/1</t>
  </si>
  <si>
    <t>Vnitřní výška: min 1660 mm</t>
  </si>
  <si>
    <t>Provozní vnitřní teplota: -2 až +8 °C</t>
  </si>
  <si>
    <t>Chladivo GWP max. 3 (např. R600a)</t>
  </si>
  <si>
    <t>Možnost změny otevírání dveří</t>
  </si>
  <si>
    <t>4 roštové výškově nastavitelné police</t>
  </si>
  <si>
    <t>91</t>
  </si>
  <si>
    <t>Příkon 0,75 kW ± 3%  (napájení 400V)</t>
  </si>
  <si>
    <t>Kapacita min. 20kg/1 dávku</t>
  </si>
  <si>
    <t>Výkon stroje min.300 kg/hod.</t>
  </si>
  <si>
    <t>92</t>
  </si>
  <si>
    <t xml:space="preserve">Rozměry (š. x h. x v.): 800 x 750 x 950 mm ± 0,5% </t>
  </si>
  <si>
    <t>92a</t>
  </si>
  <si>
    <t>93</t>
  </si>
  <si>
    <t>93a</t>
  </si>
  <si>
    <t>93b</t>
  </si>
  <si>
    <t xml:space="preserve">Rozměry (š. x h. x v.): 1550 x 700 x 900 mm ± 0,5% </t>
  </si>
  <si>
    <t>Zadní a pravý lem výšky 40 mm ± 5%, lemy 3D, ze všech stran svařené.</t>
  </si>
  <si>
    <t>Součást pracovní desky: 1x dřez 340 x 400 x 250 mm ± 0,5% + 1x otvor průměru 32 mm pro stojánkovou vodovodní baterii</t>
  </si>
  <si>
    <t>94</t>
  </si>
  <si>
    <t>Dole spodní police s podélnými nerezovými výztuhami tloušťky 40 mm ± 5%</t>
  </si>
  <si>
    <t>Paleta dřevěná EU</t>
  </si>
  <si>
    <t xml:space="preserve">PALETA  </t>
  </si>
  <si>
    <t xml:space="preserve">Rozměry (š. x h.): 1200 x 800 mm ± 0,5% </t>
  </si>
  <si>
    <t>95
96</t>
  </si>
  <si>
    <t>97
98
99
100
101</t>
  </si>
  <si>
    <t>102</t>
  </si>
  <si>
    <t>REZERVA PRO MRAZÍCÍ BOX</t>
  </si>
  <si>
    <t>V10</t>
  </si>
  <si>
    <t>GATEWAY LTE - DO 24 PŘIPOJENÍ</t>
  </si>
  <si>
    <t>integrovaná SIM a GSM anténa (nevyžaduje připojení do Wi-fi sítě, má vlastní SIMkartu s nezávislým připojením)</t>
  </si>
  <si>
    <t>5V externí USB adaptér</t>
  </si>
  <si>
    <t>napájení ze sítě, příkon max. 0,1 kW (230V), záložní baterie pro min. 24 hod. provozu</t>
  </si>
  <si>
    <t>provozní teplota -10˚C až 50˚C, skladovací teplota -40˚C až 55˚C</t>
  </si>
  <si>
    <t>krytí IP 20</t>
  </si>
  <si>
    <t>REPEATER/ZESILOVAČ</t>
  </si>
  <si>
    <t>zesilovač daleko vzdálených čidel, použitá frekvence kompatibilní s použitou gateway a čidly</t>
  </si>
  <si>
    <t xml:space="preserve">možnost připojit neomezený počet čidel (v případě napojení na gateway s touto funkcí) </t>
  </si>
  <si>
    <t>četnost měření je každé 2 minuty, přesnost měření teploty 0,3 °C, nebo přesnější</t>
  </si>
  <si>
    <t>bez nutnosti kalibrace</t>
  </si>
  <si>
    <t>krytí IP65</t>
  </si>
  <si>
    <t>použitelný teplotní rozsah -30 °C až +80 °C</t>
  </si>
  <si>
    <t>SENZOR DVEŘNÍ S DVEŘNÍM MAGNETEM</t>
  </si>
  <si>
    <t>ČIDLO TEPLOTY A VLHKOSTI</t>
  </si>
  <si>
    <t>nevyžaduje připojení do Wi-fi sítě, má vlastní SIMkartu a její provoz je zahrnut do ceny SW</t>
  </si>
  <si>
    <t>přístup do webové aplikace je možný přes jakékoliv rozhraní (Windows, MacOs, Android, iOS,…) a nevyžaduje instalaci do interní IT sítě</t>
  </si>
  <si>
    <t>G</t>
  </si>
  <si>
    <t>R</t>
  </si>
  <si>
    <t>SW PRO 1 - 10 SENZORŮ</t>
  </si>
  <si>
    <t>software/aplikace pro 1-10 připojených senzorů, zahrnující roční licenční poplatek, upgrady, poplatek za datové přenosy</t>
  </si>
  <si>
    <t>INSTALACE, DOPRAVA, ZPROVOZNĚNÍ SYSTÉMU HACCP</t>
  </si>
  <si>
    <t>instalace, doprava, zprovoznění systému HACCP</t>
  </si>
  <si>
    <t>Demontáž, odvoz a likvidace stávajících zařízení, doprava, montáž, zaškolení jsou součástí ceny jednotlivých položek</t>
  </si>
  <si>
    <t>dveřní senzor s magnety propojený plochým kabelem, použitá frekvence kompatibilní s použitou gateway a repeatery, dosah na otevřeném prostranství min. 833 m</t>
  </si>
  <si>
    <t>integrovaná baterie s minimální životností 5 let</t>
  </si>
  <si>
    <t>GSM LTE gateway pro bezdrátové čidla teplot, vlhkosti a otevřených dveří</t>
  </si>
  <si>
    <t>možnost připojit 1-24 počet senzorů</t>
  </si>
  <si>
    <t>systém je v souladu s EN 12830:2018</t>
  </si>
  <si>
    <t>plně bezdrátový teplotní a vlhkostní snímač, použitá frekvence kompatibilní s použitou gateway a repeatery, dosah na otevřeném prostranství min. 833 m</t>
  </si>
  <si>
    <t>použitelný teplotní rozsah -40 °C až +50 °C</t>
  </si>
  <si>
    <t>SKLÁDACÍ POLICE PŘEDNÍ</t>
  </si>
  <si>
    <t>Rozměry v mm max. (Š x H): cca 750 x 900</t>
  </si>
  <si>
    <t xml:space="preserve">Maximální příkon 34kW/400V. Ochrana proti stříkající vodě IPX5. Vestavěná zásuvka, 1 NAC 230 V, pro možnost připojení mixéru apod. </t>
  </si>
  <si>
    <t xml:space="preserve">Maximální příkon 21kW/400V. Ochrana proti stříkající vodě IPX5. Vestavěná zásuvka, 1 NAC 230 V, pro možnost připojení mixéru apod. </t>
  </si>
  <si>
    <t>Součástí dodávky konvektomatu je toto základní příslušenství: podstavec pro konvektomat, 8x GN 1/1 (325x530) - nepřilnavá vrstva - plech smažící nepřipékavý povrch</t>
  </si>
  <si>
    <t>Odry - ZŠ Komenského - Gastrotechnologie - ROZPOČET (nabídka)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</si>
</sst>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.00\ &quot;Kč&quot;"/>
    <numFmt numFmtId="165" formatCode="0.0"/>
  </numFmts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1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theme="1"/>
      <name val="Aptos Narrow"/>
      <family val="2"/>
      <scheme val="minor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6"/>
      <name val="Arial"/>
      <family val="2"/>
      <charset val="238"/>
    </font>
    <font>
      <sz val="10"/>
      <color theme="1" tint="0.249977111117893"/>
      <name val="Aptos"/>
      <family val="2"/>
      <charset val="238"/>
    </font>
    <font>
      <sz val="10"/>
      <name val="Arial CE"/>
      <family val="2"/>
      <charset val="238"/>
    </font>
    <font>
      <sz val="10"/>
      <color theme="1" tint="0.249977111117893"/>
      <name val="Aptos"/>
      <family val="2"/>
    </font>
    <font>
      <sz val="11"/>
      <name val="Aptos"/>
      <family val="2"/>
      <charset val="238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15" fillId="0" borderId="0"/>
  </cellStyleXfs>
  <cellXfs count="261">
    <xf numFmtId="0" fontId="0" fillId="0" borderId="0" xfId="0"/>
    <xf numFmtId="0" fontId="2" fillId="2" borderId="1" xfId="0" applyFont="1" applyFill="1" applyBorder="1" applyAlignment="1">
      <alignment wrapText="1"/>
    </xf>
    <xf numFmtId="0" fontId="4" fillId="3" borderId="10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 applyProtection="1">
      <alignment horizontal="left" vertical="center" wrapText="1"/>
      <protection locked="0"/>
    </xf>
    <xf numFmtId="0" fontId="4" fillId="3" borderId="20" xfId="0" applyFont="1" applyFill="1" applyBorder="1" applyAlignment="1" applyProtection="1">
      <alignment horizontal="left" vertical="center" wrapText="1"/>
      <protection locked="0"/>
    </xf>
    <xf numFmtId="0" fontId="4" fillId="3" borderId="23" xfId="0" applyFont="1" applyFill="1" applyBorder="1" applyAlignment="1" applyProtection="1">
      <alignment horizontal="left" vertical="center" wrapText="1"/>
      <protection locked="0"/>
    </xf>
    <xf numFmtId="0" fontId="4" fillId="3" borderId="5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 applyProtection="1">
      <alignment horizontal="left" vertical="center" wrapText="1"/>
      <protection locked="0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3" borderId="18" xfId="0" applyFont="1" applyFill="1" applyBorder="1" applyAlignment="1" applyProtection="1">
      <alignment horizontal="left" vertical="center" wrapText="1"/>
      <protection locked="0"/>
    </xf>
    <xf numFmtId="0" fontId="6" fillId="3" borderId="33" xfId="0" applyFont="1" applyFill="1" applyBorder="1" applyAlignment="1" applyProtection="1">
      <alignment horizontal="left" vertical="center" wrapText="1"/>
      <protection locked="0"/>
    </xf>
    <xf numFmtId="0" fontId="4" fillId="3" borderId="33" xfId="0" applyFont="1" applyFill="1" applyBorder="1" applyAlignment="1" applyProtection="1">
      <alignment horizontal="left" vertical="center" wrapText="1"/>
      <protection locked="0"/>
    </xf>
    <xf numFmtId="0" fontId="6" fillId="3" borderId="20" xfId="0" applyFont="1" applyFill="1" applyBorder="1" applyAlignment="1" applyProtection="1">
      <alignment horizontal="left" vertical="center" wrapText="1"/>
      <protection locked="0"/>
    </xf>
    <xf numFmtId="0" fontId="6" fillId="3" borderId="23" xfId="0" applyFont="1" applyFill="1" applyBorder="1" applyAlignment="1" applyProtection="1">
      <alignment horizontal="left" vertical="center" wrapText="1"/>
      <protection locked="0"/>
    </xf>
    <xf numFmtId="0" fontId="6" fillId="3" borderId="30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 wrapText="1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4" fillId="3" borderId="12" xfId="0" applyFont="1" applyFill="1" applyBorder="1" applyAlignment="1" applyProtection="1">
      <alignment horizontal="left" vertical="center" wrapText="1"/>
      <protection locked="0"/>
    </xf>
    <xf numFmtId="0" fontId="6" fillId="4" borderId="18" xfId="0" applyFont="1" applyFill="1" applyBorder="1" applyAlignment="1">
      <alignment horizontal="left" vertical="center" wrapText="1"/>
    </xf>
    <xf numFmtId="0" fontId="6" fillId="4" borderId="29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7" fillId="0" borderId="20" xfId="2" applyBorder="1" applyAlignment="1">
      <alignment vertical="top" wrapText="1"/>
    </xf>
    <xf numFmtId="0" fontId="7" fillId="0" borderId="18" xfId="2" applyBorder="1" applyAlignment="1">
      <alignment vertical="top" wrapText="1"/>
    </xf>
    <xf numFmtId="0" fontId="7" fillId="0" borderId="30" xfId="2" applyBorder="1" applyAlignment="1">
      <alignment vertical="top" wrapText="1"/>
    </xf>
    <xf numFmtId="0" fontId="6" fillId="0" borderId="0" xfId="0" applyFont="1"/>
    <xf numFmtId="0" fontId="6" fillId="3" borderId="17" xfId="0" applyFont="1" applyFill="1" applyBorder="1" applyAlignment="1" applyProtection="1">
      <alignment horizontal="left" vertical="center" wrapText="1"/>
      <protection locked="0"/>
    </xf>
    <xf numFmtId="0" fontId="4" fillId="3" borderId="17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/>
    <xf numFmtId="0" fontId="6" fillId="3" borderId="42" xfId="0" applyFont="1" applyFill="1" applyBorder="1" applyAlignment="1" applyProtection="1">
      <alignment horizontal="left" vertical="center" wrapText="1"/>
      <protection locked="0"/>
    </xf>
    <xf numFmtId="0" fontId="6" fillId="3" borderId="39" xfId="0" applyFont="1" applyFill="1" applyBorder="1" applyAlignment="1" applyProtection="1">
      <alignment horizontal="left" vertical="center" wrapText="1"/>
      <protection locked="0"/>
    </xf>
    <xf numFmtId="0" fontId="6" fillId="3" borderId="43" xfId="0" applyFont="1" applyFill="1" applyBorder="1" applyAlignment="1" applyProtection="1">
      <alignment horizontal="left" vertical="center" wrapText="1"/>
      <protection locked="0"/>
    </xf>
    <xf numFmtId="0" fontId="7" fillId="0" borderId="42" xfId="2" applyBorder="1" applyAlignment="1">
      <alignment vertical="top" wrapText="1"/>
    </xf>
    <xf numFmtId="0" fontId="7" fillId="0" borderId="39" xfId="2" applyBorder="1" applyAlignment="1">
      <alignment vertical="top" wrapText="1"/>
    </xf>
    <xf numFmtId="0" fontId="7" fillId="0" borderId="43" xfId="2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4" fontId="10" fillId="0" borderId="0" xfId="0" applyNumberFormat="1" applyFont="1"/>
    <xf numFmtId="0" fontId="6" fillId="2" borderId="11" xfId="0" applyFont="1" applyFill="1" applyBorder="1" applyAlignment="1">
      <alignment wrapText="1"/>
    </xf>
    <xf numFmtId="0" fontId="6" fillId="2" borderId="15" xfId="0" applyFont="1" applyFill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2" borderId="7" xfId="0" applyFont="1" applyFill="1" applyBorder="1" applyAlignment="1">
      <alignment wrapText="1"/>
    </xf>
    <xf numFmtId="0" fontId="3" fillId="2" borderId="42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wrapText="1"/>
    </xf>
    <xf numFmtId="0" fontId="6" fillId="2" borderId="39" xfId="0" applyFont="1" applyFill="1" applyBorder="1" applyAlignment="1">
      <alignment wrapText="1"/>
    </xf>
    <xf numFmtId="0" fontId="0" fillId="0" borderId="0" xfId="0" applyAlignment="1">
      <alignment horizontal="left"/>
    </xf>
    <xf numFmtId="0" fontId="7" fillId="4" borderId="18" xfId="2" applyFill="1" applyBorder="1" applyAlignment="1">
      <alignment vertical="top" wrapText="1"/>
    </xf>
    <xf numFmtId="0" fontId="7" fillId="4" borderId="20" xfId="2" applyFill="1" applyBorder="1" applyAlignment="1">
      <alignment vertical="top" wrapText="1"/>
    </xf>
    <xf numFmtId="0" fontId="7" fillId="4" borderId="30" xfId="2" applyFill="1" applyBorder="1" applyAlignment="1">
      <alignment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 wrapText="1"/>
    </xf>
    <xf numFmtId="0" fontId="6" fillId="0" borderId="45" xfId="0" applyFont="1" applyBorder="1" applyAlignment="1">
      <alignment horizontal="left" vertical="center" wrapText="1"/>
    </xf>
    <xf numFmtId="0" fontId="7" fillId="0" borderId="12" xfId="2" applyBorder="1" applyAlignment="1">
      <alignment vertical="top" wrapText="1"/>
    </xf>
    <xf numFmtId="0" fontId="7" fillId="0" borderId="18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7" fillId="0" borderId="23" xfId="2" applyBorder="1" applyAlignment="1">
      <alignment vertical="top" wrapText="1"/>
    </xf>
    <xf numFmtId="0" fontId="4" fillId="2" borderId="17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4" fillId="3" borderId="35" xfId="0" applyFont="1" applyFill="1" applyBorder="1" applyAlignment="1" applyProtection="1">
      <alignment vertical="center" wrapText="1"/>
      <protection locked="0"/>
    </xf>
    <xf numFmtId="0" fontId="4" fillId="3" borderId="36" xfId="0" applyFont="1" applyFill="1" applyBorder="1" applyAlignment="1" applyProtection="1">
      <alignment vertical="center" wrapText="1"/>
      <protection locked="0"/>
    </xf>
    <xf numFmtId="0" fontId="7" fillId="0" borderId="23" xfId="0" applyFont="1" applyBorder="1" applyAlignment="1">
      <alignment horizontal="left" vertical="center" wrapText="1"/>
    </xf>
    <xf numFmtId="0" fontId="4" fillId="3" borderId="37" xfId="0" applyFont="1" applyFill="1" applyBorder="1" applyAlignment="1" applyProtection="1">
      <alignment vertical="center" wrapText="1"/>
      <protection locked="0"/>
    </xf>
    <xf numFmtId="165" fontId="14" fillId="4" borderId="49" xfId="0" applyNumberFormat="1" applyFont="1" applyFill="1" applyBorder="1" applyAlignment="1">
      <alignment horizontal="center" vertical="center"/>
    </xf>
    <xf numFmtId="0" fontId="14" fillId="4" borderId="46" xfId="5" applyFont="1" applyFill="1" applyBorder="1" applyAlignment="1">
      <alignment horizontal="center" vertical="center"/>
    </xf>
    <xf numFmtId="0" fontId="14" fillId="4" borderId="47" xfId="5" applyFont="1" applyFill="1" applyBorder="1" applyAlignment="1">
      <alignment horizontal="center" vertical="center"/>
    </xf>
    <xf numFmtId="0" fontId="14" fillId="4" borderId="48" xfId="5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vertical="center" wrapText="1"/>
    </xf>
    <xf numFmtId="164" fontId="14" fillId="4" borderId="49" xfId="0" applyNumberFormat="1" applyFont="1" applyFill="1" applyBorder="1" applyAlignment="1">
      <alignment vertical="center" wrapText="1"/>
    </xf>
    <xf numFmtId="0" fontId="16" fillId="4" borderId="49" xfId="2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4" borderId="22" xfId="0" applyFont="1" applyFill="1" applyBorder="1" applyAlignment="1">
      <alignment horizontal="left" vertical="center" wrapText="1"/>
    </xf>
    <xf numFmtId="49" fontId="6" fillId="0" borderId="17" xfId="0" applyNumberFormat="1" applyFont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/>
    <xf numFmtId="0" fontId="7" fillId="0" borderId="17" xfId="0" applyFont="1" applyBorder="1" applyAlignment="1">
      <alignment horizontal="left" vertical="center" wrapText="1"/>
    </xf>
    <xf numFmtId="0" fontId="17" fillId="0" borderId="15" xfId="0" applyFont="1" applyBorder="1"/>
    <xf numFmtId="0" fontId="17" fillId="0" borderId="20" xfId="0" applyFont="1" applyBorder="1"/>
    <xf numFmtId="164" fontId="4" fillId="3" borderId="31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3" borderId="25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164" fontId="4" fillId="3" borderId="10" xfId="1" applyNumberFormat="1" applyFont="1" applyFill="1" applyBorder="1" applyAlignment="1" applyProtection="1">
      <alignment horizontal="center" vertical="center"/>
      <protection locked="0"/>
    </xf>
    <xf numFmtId="164" fontId="4" fillId="3" borderId="32" xfId="1" applyNumberFormat="1" applyFont="1" applyFill="1" applyBorder="1" applyAlignment="1" applyProtection="1">
      <alignment horizontal="center" vertical="center"/>
      <protection locked="0"/>
    </xf>
    <xf numFmtId="164" fontId="4" fillId="3" borderId="16" xfId="1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49" fontId="6" fillId="4" borderId="5" xfId="0" applyNumberFormat="1" applyFont="1" applyFill="1" applyBorder="1" applyAlignment="1">
      <alignment horizontal="center" vertical="center"/>
    </xf>
    <xf numFmtId="49" fontId="6" fillId="4" borderId="1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 applyProtection="1">
      <alignment horizontal="center" vertical="center" wrapText="1"/>
      <protection locked="0"/>
    </xf>
    <xf numFmtId="0" fontId="4" fillId="3" borderId="39" xfId="0" applyFont="1" applyFill="1" applyBorder="1" applyAlignment="1" applyProtection="1">
      <alignment horizontal="center" vertical="center" wrapText="1"/>
      <protection locked="0"/>
    </xf>
    <xf numFmtId="0" fontId="4" fillId="3" borderId="43" xfId="0" applyFont="1" applyFill="1" applyBorder="1" applyAlignment="1" applyProtection="1">
      <alignment horizontal="center" vertical="center" wrapText="1"/>
      <protection locked="0"/>
    </xf>
    <xf numFmtId="164" fontId="4" fillId="3" borderId="40" xfId="1" applyNumberFormat="1" applyFont="1" applyFill="1" applyBorder="1" applyAlignment="1" applyProtection="1">
      <alignment horizontal="center" vertical="center"/>
      <protection locked="0"/>
    </xf>
    <xf numFmtId="164" fontId="4" fillId="3" borderId="41" xfId="1" applyNumberFormat="1" applyFont="1" applyFill="1" applyBorder="1" applyAlignment="1" applyProtection="1">
      <alignment horizontal="center" vertical="center"/>
      <protection locked="0"/>
    </xf>
    <xf numFmtId="164" fontId="4" fillId="3" borderId="14" xfId="1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>
      <alignment horizontal="center" vertical="center" wrapText="1"/>
    </xf>
    <xf numFmtId="0" fontId="4" fillId="3" borderId="35" xfId="0" applyFont="1" applyFill="1" applyBorder="1" applyAlignment="1" applyProtection="1">
      <alignment horizontal="center" vertical="center" wrapText="1"/>
      <protection locked="0"/>
    </xf>
    <xf numFmtId="0" fontId="4" fillId="3" borderId="36" xfId="0" applyFont="1" applyFill="1" applyBorder="1" applyAlignment="1" applyProtection="1">
      <alignment horizontal="center" vertical="center" wrapText="1"/>
      <protection locked="0"/>
    </xf>
    <xf numFmtId="0" fontId="4" fillId="3" borderId="37" xfId="0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left" vertical="center" wrapText="1"/>
    </xf>
    <xf numFmtId="164" fontId="13" fillId="2" borderId="15" xfId="0" applyNumberFormat="1" applyFont="1" applyFill="1" applyBorder="1" applyAlignment="1">
      <alignment horizontal="right" vertical="center" wrapText="1"/>
    </xf>
    <xf numFmtId="164" fontId="13" fillId="2" borderId="28" xfId="0" applyNumberFormat="1" applyFont="1" applyFill="1" applyBorder="1" applyAlignment="1">
      <alignment horizontal="right" vertical="center" wrapText="1"/>
    </xf>
    <xf numFmtId="0" fontId="8" fillId="2" borderId="39" xfId="0" applyFont="1" applyFill="1" applyBorder="1" applyAlignment="1">
      <alignment horizontal="left" vertical="center" wrapText="1"/>
    </xf>
    <xf numFmtId="164" fontId="9" fillId="2" borderId="39" xfId="0" applyNumberFormat="1" applyFont="1" applyFill="1" applyBorder="1" applyAlignment="1">
      <alignment horizontal="right" vertical="center" wrapText="1"/>
    </xf>
    <xf numFmtId="164" fontId="9" fillId="2" borderId="44" xfId="0" applyNumberFormat="1" applyFont="1" applyFill="1" applyBorder="1" applyAlignment="1">
      <alignment horizontal="right" vertical="center" wrapText="1"/>
    </xf>
    <xf numFmtId="0" fontId="11" fillId="2" borderId="42" xfId="0" applyFont="1" applyFill="1" applyBorder="1" applyAlignment="1">
      <alignment horizontal="left" vertical="center" wrapText="1"/>
    </xf>
    <xf numFmtId="49" fontId="6" fillId="0" borderId="17" xfId="0" applyNumberFormat="1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164" fontId="4" fillId="3" borderId="26" xfId="1" applyNumberFormat="1" applyFont="1" applyFill="1" applyBorder="1" applyAlignment="1" applyProtection="1">
      <alignment horizontal="center" vertical="center"/>
      <protection locked="0"/>
    </xf>
    <xf numFmtId="164" fontId="4" fillId="3" borderId="38" xfId="1" applyNumberFormat="1" applyFont="1" applyFill="1" applyBorder="1" applyAlignment="1" applyProtection="1">
      <alignment horizontal="center" vertical="center"/>
      <protection locked="0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 wrapText="1"/>
    </xf>
    <xf numFmtId="164" fontId="4" fillId="4" borderId="10" xfId="1" applyNumberFormat="1" applyFont="1" applyFill="1" applyBorder="1" applyAlignment="1" applyProtection="1">
      <alignment horizontal="center" vertical="center"/>
    </xf>
    <xf numFmtId="164" fontId="4" fillId="4" borderId="32" xfId="1" applyNumberFormat="1" applyFont="1" applyFill="1" applyBorder="1" applyAlignment="1" applyProtection="1">
      <alignment horizontal="center" vertical="center"/>
    </xf>
    <xf numFmtId="164" fontId="4" fillId="4" borderId="16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64" fontId="4" fillId="3" borderId="27" xfId="1" applyNumberFormat="1" applyFont="1" applyFill="1" applyBorder="1" applyAlignment="1" applyProtection="1">
      <alignment horizontal="center" vertical="center"/>
      <protection locked="0"/>
    </xf>
    <xf numFmtId="49" fontId="6" fillId="0" borderId="36" xfId="0" applyNumberFormat="1" applyFont="1" applyBorder="1" applyAlignment="1">
      <alignment horizontal="center" vertical="center" wrapText="1"/>
    </xf>
    <xf numFmtId="49" fontId="6" fillId="0" borderId="37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49" fontId="6" fillId="0" borderId="35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wrapText="1"/>
      <protection hidden="1"/>
    </xf>
    <xf numFmtId="0" fontId="2" fillId="0" borderId="4" xfId="0" applyFont="1" applyBorder="1" applyAlignment="1" applyProtection="1">
      <alignment wrapText="1"/>
      <protection hidden="1"/>
    </xf>
    <xf numFmtId="0" fontId="4" fillId="0" borderId="5" xfId="0" applyFont="1" applyBorder="1" applyAlignment="1" applyProtection="1">
      <alignment horizontal="center" wrapText="1"/>
      <protection hidden="1"/>
    </xf>
    <xf numFmtId="0" fontId="4" fillId="0" borderId="6" xfId="0" applyFont="1" applyBorder="1" applyAlignment="1" applyProtection="1">
      <alignment horizontal="center" wrapText="1"/>
      <protection hidden="1"/>
    </xf>
    <xf numFmtId="0" fontId="4" fillId="0" borderId="11" xfId="0" applyFont="1" applyBorder="1" applyAlignment="1" applyProtection="1">
      <alignment horizontal="center" vertical="top" wrapText="1"/>
      <protection hidden="1"/>
    </xf>
    <xf numFmtId="0" fontId="4" fillId="0" borderId="12" xfId="0" applyFont="1" applyBorder="1" applyAlignment="1" applyProtection="1">
      <alignment horizontal="center" vertical="top" wrapText="1"/>
      <protection hidden="1"/>
    </xf>
    <xf numFmtId="0" fontId="3" fillId="2" borderId="2" xfId="0" applyFont="1" applyFill="1" applyBorder="1" applyAlignment="1" applyProtection="1">
      <alignment vertical="center" wrapText="1"/>
      <protection hidden="1"/>
    </xf>
    <xf numFmtId="0" fontId="3" fillId="2" borderId="3" xfId="0" applyFont="1" applyFill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21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42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3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4" fillId="0" borderId="25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4" borderId="5" xfId="0" applyFont="1" applyFill="1" applyBorder="1" applyAlignment="1" applyProtection="1">
      <alignment horizontal="center" vertical="center"/>
      <protection hidden="1"/>
    </xf>
    <xf numFmtId="0" fontId="4" fillId="4" borderId="11" xfId="0" applyFont="1" applyFill="1" applyBorder="1" applyAlignment="1" applyProtection="1">
      <alignment horizontal="center" vertical="center"/>
      <protection hidden="1"/>
    </xf>
    <xf numFmtId="0" fontId="4" fillId="4" borderId="6" xfId="0" applyFont="1" applyFill="1" applyBorder="1" applyAlignment="1" applyProtection="1">
      <alignment horizontal="center" vertical="center"/>
      <protection hidden="1"/>
    </xf>
    <xf numFmtId="0" fontId="4" fillId="4" borderId="21" xfId="0" applyFont="1" applyFill="1" applyBorder="1" applyAlignment="1" applyProtection="1">
      <alignment horizontal="center" vertical="center"/>
      <protection hidden="1"/>
    </xf>
    <xf numFmtId="0" fontId="4" fillId="4" borderId="12" xfId="0" applyFont="1" applyFill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center" vertical="center"/>
      <protection hidden="1"/>
    </xf>
    <xf numFmtId="164" fontId="11" fillId="2" borderId="42" xfId="0" applyNumberFormat="1" applyFont="1" applyFill="1" applyBorder="1" applyAlignment="1" applyProtection="1">
      <alignment horizontal="right" vertical="center" wrapText="1"/>
      <protection hidden="1"/>
    </xf>
    <xf numFmtId="164" fontId="11" fillId="2" borderId="8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Protection="1">
      <protection hidden="1"/>
    </xf>
    <xf numFmtId="0" fontId="4" fillId="4" borderId="18" xfId="0" applyFont="1" applyFill="1" applyBorder="1" applyAlignment="1" applyProtection="1">
      <alignment horizontal="left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 applyProtection="1">
      <alignment horizontal="left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left" vertical="center" wrapText="1"/>
    </xf>
    <xf numFmtId="0" fontId="4" fillId="4" borderId="35" xfId="0" applyFont="1" applyFill="1" applyBorder="1" applyAlignment="1" applyProtection="1">
      <alignment horizontal="center" vertical="center" wrapText="1"/>
    </xf>
    <xf numFmtId="0" fontId="6" fillId="4" borderId="33" xfId="0" applyFont="1" applyFill="1" applyBorder="1" applyAlignment="1" applyProtection="1">
      <alignment horizontal="left" vertical="center" wrapText="1"/>
    </xf>
    <xf numFmtId="0" fontId="4" fillId="4" borderId="33" xfId="0" applyFont="1" applyFill="1" applyBorder="1" applyAlignment="1" applyProtection="1">
      <alignment horizontal="left" vertical="center" wrapText="1"/>
    </xf>
    <xf numFmtId="0" fontId="4" fillId="4" borderId="36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left" vertical="center" wrapText="1"/>
    </xf>
    <xf numFmtId="0" fontId="4" fillId="4" borderId="12" xfId="0" applyFont="1" applyFill="1" applyBorder="1" applyAlignment="1" applyProtection="1">
      <alignment horizontal="left" vertical="center" wrapText="1"/>
    </xf>
    <xf numFmtId="0" fontId="4" fillId="4" borderId="37" xfId="0" applyFont="1" applyFill="1" applyBorder="1" applyAlignment="1" applyProtection="1">
      <alignment horizontal="center" vertical="center" wrapText="1"/>
    </xf>
    <xf numFmtId="0" fontId="4" fillId="4" borderId="20" xfId="0" applyFont="1" applyFill="1" applyBorder="1" applyAlignment="1" applyProtection="1">
      <alignment horizontal="left" vertical="center" wrapText="1"/>
    </xf>
    <xf numFmtId="0" fontId="4" fillId="4" borderId="25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vertical="center" wrapText="1"/>
    </xf>
    <xf numFmtId="0" fontId="4" fillId="4" borderId="21" xfId="0" applyFont="1" applyFill="1" applyBorder="1" applyAlignment="1" applyProtection="1">
      <alignment horizontal="left" vertical="center" wrapText="1"/>
    </xf>
    <xf numFmtId="164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21" xfId="1" applyNumberFormat="1" applyFont="1" applyFill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8" xfId="1" applyNumberFormat="1" applyFont="1" applyFill="1" applyBorder="1" applyAlignment="1" applyProtection="1">
      <alignment horizontal="center" vertical="center"/>
      <protection hidden="1"/>
    </xf>
    <xf numFmtId="164" fontId="4" fillId="0" borderId="20" xfId="1" applyNumberFormat="1" applyFont="1" applyFill="1" applyBorder="1" applyAlignment="1" applyProtection="1">
      <alignment horizontal="center" vertical="center"/>
      <protection hidden="1"/>
    </xf>
    <xf numFmtId="164" fontId="4" fillId="0" borderId="30" xfId="1" applyNumberFormat="1" applyFont="1" applyFill="1" applyBorder="1" applyAlignment="1" applyProtection="1">
      <alignment horizontal="center" vertical="center"/>
      <protection hidden="1"/>
    </xf>
    <xf numFmtId="164" fontId="4" fillId="4" borderId="6" xfId="1" applyNumberFormat="1" applyFont="1" applyFill="1" applyBorder="1" applyAlignment="1" applyProtection="1">
      <alignment horizontal="center" vertical="center"/>
      <protection hidden="1"/>
    </xf>
    <xf numFmtId="164" fontId="4" fillId="4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2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4" borderId="21" xfId="1" applyNumberFormat="1" applyFont="1" applyFill="1" applyBorder="1" applyAlignment="1" applyProtection="1">
      <alignment horizontal="center" vertical="center"/>
      <protection hidden="1"/>
    </xf>
    <xf numFmtId="164" fontId="4" fillId="0" borderId="28" xfId="1" applyNumberFormat="1" applyFont="1" applyFill="1" applyBorder="1" applyAlignment="1" applyProtection="1">
      <alignment horizontal="center" vertical="center"/>
      <protection hidden="1"/>
    </xf>
    <xf numFmtId="164" fontId="4" fillId="4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4" borderId="21" xfId="1" applyNumberFormat="1" applyFont="1" applyFill="1" applyBorder="1" applyAlignment="1" applyProtection="1">
      <alignment horizontal="center" vertical="center" wrapText="1"/>
      <protection hidden="1"/>
    </xf>
    <xf numFmtId="164" fontId="4" fillId="4" borderId="1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21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7" xfId="1" applyNumberFormat="1" applyFont="1" applyFill="1" applyBorder="1" applyAlignment="1" applyProtection="1">
      <alignment horizontal="center" vertical="center"/>
      <protection hidden="1"/>
    </xf>
  </cellXfs>
  <cellStyles count="6">
    <cellStyle name="Čárka" xfId="1" builtinId="3"/>
    <cellStyle name="Měna 2" xfId="3" xr:uid="{49457A5F-54A9-4617-B402-870FB699FA4F}"/>
    <cellStyle name="Normální" xfId="0" builtinId="0"/>
    <cellStyle name="Normální 2" xfId="2" xr:uid="{723AEFF2-4A3F-42DA-A702-A36F5D074D5F}"/>
    <cellStyle name="Normální 3" xfId="4" xr:uid="{15049500-D754-4ABB-86E2-EC0FC94CFAE7}"/>
    <cellStyle name="normální_SSaZ - VZOR " xfId="5" xr:uid="{895D4068-A2F0-4F76-B147-8FADC8B00273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613</xdr:row>
      <xdr:rowOff>0</xdr:rowOff>
    </xdr:from>
    <xdr:ext cx="9525" cy="9525"/>
    <xdr:pic>
      <xdr:nvPicPr>
        <xdr:cNvPr id="2" name="Obrázek 1" descr="http://www.metos.com/images/1pixel.gif">
          <a:extLst>
            <a:ext uri="{FF2B5EF4-FFF2-40B4-BE49-F238E27FC236}">
              <a16:creationId xmlns:a16="http://schemas.microsoft.com/office/drawing/2014/main" id="{3B9621D9-637A-4BBC-A35D-98B5FA5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1295628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613</xdr:row>
      <xdr:rowOff>0</xdr:rowOff>
    </xdr:from>
    <xdr:ext cx="9525" cy="9525"/>
    <xdr:pic>
      <xdr:nvPicPr>
        <xdr:cNvPr id="3" name="Obrázek 2" descr="http://www.metos.com/images/1pixel.gif">
          <a:extLst>
            <a:ext uri="{FF2B5EF4-FFF2-40B4-BE49-F238E27FC236}">
              <a16:creationId xmlns:a16="http://schemas.microsoft.com/office/drawing/2014/main" id="{694CC3EB-A5D2-4121-88B1-BA656AC6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1295628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613</xdr:row>
      <xdr:rowOff>0</xdr:rowOff>
    </xdr:from>
    <xdr:ext cx="9525" cy="9525"/>
    <xdr:pic>
      <xdr:nvPicPr>
        <xdr:cNvPr id="4" name="Obrázek 3" descr="http://www.metos.com/images/1pixel.gif">
          <a:extLst>
            <a:ext uri="{FF2B5EF4-FFF2-40B4-BE49-F238E27FC236}">
              <a16:creationId xmlns:a16="http://schemas.microsoft.com/office/drawing/2014/main" id="{79A7E9A8-BD8F-499D-BB9B-40E82C43C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1295628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613</xdr:row>
      <xdr:rowOff>0</xdr:rowOff>
    </xdr:from>
    <xdr:ext cx="9525" cy="9525"/>
    <xdr:pic>
      <xdr:nvPicPr>
        <xdr:cNvPr id="5" name="Obrázek 4" descr="http://www.metos.com/images/1pixel.gif">
          <a:extLst>
            <a:ext uri="{FF2B5EF4-FFF2-40B4-BE49-F238E27FC236}">
              <a16:creationId xmlns:a16="http://schemas.microsoft.com/office/drawing/2014/main" id="{284CB179-9E69-4D20-9868-B6D696FA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1295628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613</xdr:row>
      <xdr:rowOff>0</xdr:rowOff>
    </xdr:from>
    <xdr:ext cx="9525" cy="9525"/>
    <xdr:pic>
      <xdr:nvPicPr>
        <xdr:cNvPr id="6" name="Obrázek 5" descr="http://www.metos.com/images/1pixel.gif">
          <a:extLst>
            <a:ext uri="{FF2B5EF4-FFF2-40B4-BE49-F238E27FC236}">
              <a16:creationId xmlns:a16="http://schemas.microsoft.com/office/drawing/2014/main" id="{7F9F06EF-A7B7-4BE4-B7FA-54B24FB60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1295628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613</xdr:row>
      <xdr:rowOff>0</xdr:rowOff>
    </xdr:from>
    <xdr:ext cx="9525" cy="9525"/>
    <xdr:pic>
      <xdr:nvPicPr>
        <xdr:cNvPr id="7" name="Obrázek 6" descr="http://www.metos.com/images/1pixel.gif">
          <a:extLst>
            <a:ext uri="{FF2B5EF4-FFF2-40B4-BE49-F238E27FC236}">
              <a16:creationId xmlns:a16="http://schemas.microsoft.com/office/drawing/2014/main" id="{95CF8FC1-45F8-4246-90C5-1AF69FA1D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1295628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616</xdr:row>
      <xdr:rowOff>0</xdr:rowOff>
    </xdr:from>
    <xdr:ext cx="9525" cy="9525"/>
    <xdr:pic>
      <xdr:nvPicPr>
        <xdr:cNvPr id="8" name="Obrázek 7" descr="http://www.metos.com/images/1pixel.gif">
          <a:extLst>
            <a:ext uri="{FF2B5EF4-FFF2-40B4-BE49-F238E27FC236}">
              <a16:creationId xmlns:a16="http://schemas.microsoft.com/office/drawing/2014/main" id="{D315DFF4-D6F1-4A8E-8E6C-C8BD139F6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616</xdr:row>
      <xdr:rowOff>0</xdr:rowOff>
    </xdr:from>
    <xdr:ext cx="9525" cy="9525"/>
    <xdr:pic>
      <xdr:nvPicPr>
        <xdr:cNvPr id="9" name="Obrázek 8" descr="http://www.metos.com/images/1pixel.gif">
          <a:extLst>
            <a:ext uri="{FF2B5EF4-FFF2-40B4-BE49-F238E27FC236}">
              <a16:creationId xmlns:a16="http://schemas.microsoft.com/office/drawing/2014/main" id="{259C33A2-9C30-4817-B0E9-7E9BABDC8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616</xdr:row>
      <xdr:rowOff>0</xdr:rowOff>
    </xdr:from>
    <xdr:ext cx="9525" cy="9525"/>
    <xdr:pic>
      <xdr:nvPicPr>
        <xdr:cNvPr id="10" name="Obrázek 9" descr="http://www.metos.com/images/1pixel.gif">
          <a:extLst>
            <a:ext uri="{FF2B5EF4-FFF2-40B4-BE49-F238E27FC236}">
              <a16:creationId xmlns:a16="http://schemas.microsoft.com/office/drawing/2014/main" id="{94C5FC37-6803-41A5-A74E-A7397CC81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616</xdr:row>
      <xdr:rowOff>0</xdr:rowOff>
    </xdr:from>
    <xdr:ext cx="9525" cy="9525"/>
    <xdr:pic>
      <xdr:nvPicPr>
        <xdr:cNvPr id="11" name="Obrázek 10" descr="http://www.metos.com/images/1pixel.gif">
          <a:extLst>
            <a:ext uri="{FF2B5EF4-FFF2-40B4-BE49-F238E27FC236}">
              <a16:creationId xmlns:a16="http://schemas.microsoft.com/office/drawing/2014/main" id="{2906C72D-A53C-4B49-92E6-73AC4E17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616</xdr:row>
      <xdr:rowOff>0</xdr:rowOff>
    </xdr:from>
    <xdr:ext cx="9525" cy="9525"/>
    <xdr:pic>
      <xdr:nvPicPr>
        <xdr:cNvPr id="12" name="Obrázek 11" descr="http://www.metos.com/images/1pixel.gif">
          <a:extLst>
            <a:ext uri="{FF2B5EF4-FFF2-40B4-BE49-F238E27FC236}">
              <a16:creationId xmlns:a16="http://schemas.microsoft.com/office/drawing/2014/main" id="{AAD2D849-0C54-4DDE-802D-5C8CBD163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616</xdr:row>
      <xdr:rowOff>0</xdr:rowOff>
    </xdr:from>
    <xdr:ext cx="9525" cy="9525"/>
    <xdr:pic>
      <xdr:nvPicPr>
        <xdr:cNvPr id="13" name="Obrázek 12" descr="http://www.metos.com/images/1pixel.gif">
          <a:extLst>
            <a:ext uri="{FF2B5EF4-FFF2-40B4-BE49-F238E27FC236}">
              <a16:creationId xmlns:a16="http://schemas.microsoft.com/office/drawing/2014/main" id="{EC5B526D-F1FD-43C0-AD83-383DEB71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753</xdr:row>
      <xdr:rowOff>0</xdr:rowOff>
    </xdr:from>
    <xdr:ext cx="9525" cy="9525"/>
    <xdr:pic>
      <xdr:nvPicPr>
        <xdr:cNvPr id="14" name="Obrázek 13" descr="http://www.metos.com/images/1pixel.gif">
          <a:extLst>
            <a:ext uri="{FF2B5EF4-FFF2-40B4-BE49-F238E27FC236}">
              <a16:creationId xmlns:a16="http://schemas.microsoft.com/office/drawing/2014/main" id="{63D55C74-E750-4D92-9793-55156628E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753</xdr:row>
      <xdr:rowOff>0</xdr:rowOff>
    </xdr:from>
    <xdr:ext cx="9525" cy="9525"/>
    <xdr:pic>
      <xdr:nvPicPr>
        <xdr:cNvPr id="15" name="Obrázek 14" descr="http://www.metos.com/images/1pixel.gif">
          <a:extLst>
            <a:ext uri="{FF2B5EF4-FFF2-40B4-BE49-F238E27FC236}">
              <a16:creationId xmlns:a16="http://schemas.microsoft.com/office/drawing/2014/main" id="{D744460B-0427-4D82-92F9-5AAFD7BB7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753</xdr:row>
      <xdr:rowOff>0</xdr:rowOff>
    </xdr:from>
    <xdr:ext cx="9525" cy="9525"/>
    <xdr:pic>
      <xdr:nvPicPr>
        <xdr:cNvPr id="16" name="Obrázek 15" descr="http://www.metos.com/images/1pixel.gif">
          <a:extLst>
            <a:ext uri="{FF2B5EF4-FFF2-40B4-BE49-F238E27FC236}">
              <a16:creationId xmlns:a16="http://schemas.microsoft.com/office/drawing/2014/main" id="{4642C387-BB8E-4F11-B98B-584706AE1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753</xdr:row>
      <xdr:rowOff>0</xdr:rowOff>
    </xdr:from>
    <xdr:ext cx="9525" cy="9525"/>
    <xdr:pic>
      <xdr:nvPicPr>
        <xdr:cNvPr id="17" name="Obrázek 16" descr="http://www.metos.com/images/1pixel.gif">
          <a:extLst>
            <a:ext uri="{FF2B5EF4-FFF2-40B4-BE49-F238E27FC236}">
              <a16:creationId xmlns:a16="http://schemas.microsoft.com/office/drawing/2014/main" id="{013438E5-3288-478D-A7B5-C6C1319FF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753</xdr:row>
      <xdr:rowOff>0</xdr:rowOff>
    </xdr:from>
    <xdr:ext cx="9525" cy="9525"/>
    <xdr:pic>
      <xdr:nvPicPr>
        <xdr:cNvPr id="18" name="Obrázek 17" descr="http://www.metos.com/images/1pixel.gif">
          <a:extLst>
            <a:ext uri="{FF2B5EF4-FFF2-40B4-BE49-F238E27FC236}">
              <a16:creationId xmlns:a16="http://schemas.microsoft.com/office/drawing/2014/main" id="{C650F74D-AE20-429C-86CB-2E3619515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753</xdr:row>
      <xdr:rowOff>0</xdr:rowOff>
    </xdr:from>
    <xdr:ext cx="9525" cy="9525"/>
    <xdr:pic>
      <xdr:nvPicPr>
        <xdr:cNvPr id="19" name="Obrázek 18" descr="http://www.metos.com/images/1pixel.gif">
          <a:extLst>
            <a:ext uri="{FF2B5EF4-FFF2-40B4-BE49-F238E27FC236}">
              <a16:creationId xmlns:a16="http://schemas.microsoft.com/office/drawing/2014/main" id="{A29FDD9C-1B6D-498A-946C-6AEA82A86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8492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etr Žaža" id="{9B44027A-F258-490C-9E5A-4B5D37657CB7}" userId="S::p.zaza@gastromach.cz::eed1dea1-a85c-4c05-a23c-f8e97f0f025e" providerId="AD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86" dT="2024-12-17T08:04:06.86" personId="{9B44027A-F258-490C-9E5A-4B5D37657CB7}" id="{D7EE4742-EAC1-4E4B-91E3-E917FC1B2228}">
    <text>Chybí elektrický příkon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F1AD7-AE89-46ED-AD0C-A44A0B33E207}">
  <sheetPr>
    <pageSetUpPr fitToPage="1"/>
  </sheetPr>
  <dimension ref="A1:S797"/>
  <sheetViews>
    <sheetView tabSelected="1" view="pageBreakPreview" topLeftCell="A747" zoomScale="85" zoomScaleNormal="100" zoomScaleSheetLayoutView="85" workbookViewId="0">
      <selection activeCell="J787" sqref="J787"/>
    </sheetView>
  </sheetViews>
  <sheetFormatPr defaultRowHeight="14.4" x14ac:dyDescent="0.3"/>
  <cols>
    <col min="1" max="1" width="6.88671875" customWidth="1"/>
    <col min="2" max="2" width="24.6640625" customWidth="1"/>
    <col min="3" max="3" width="126.6640625" style="36" customWidth="1"/>
    <col min="4" max="5" width="9.6640625" customWidth="1"/>
    <col min="6" max="6" width="18.6640625" customWidth="1"/>
    <col min="7" max="7" width="24.6640625" customWidth="1"/>
    <col min="8" max="8" width="18.6640625" customWidth="1"/>
    <col min="9" max="9" width="6.6640625" style="221" customWidth="1"/>
    <col min="10" max="10" width="15.6640625" style="221" customWidth="1"/>
    <col min="11" max="11" width="3.5546875" customWidth="1"/>
    <col min="12" max="12" width="18.109375" bestFit="1" customWidth="1"/>
  </cols>
  <sheetData>
    <row r="1" spans="1:10" ht="23.4" thickBot="1" x14ac:dyDescent="0.35">
      <c r="A1" s="1"/>
      <c r="B1" s="143" t="s">
        <v>588</v>
      </c>
      <c r="C1" s="143"/>
      <c r="D1" s="143"/>
      <c r="E1" s="143"/>
      <c r="F1" s="143"/>
      <c r="G1" s="143"/>
      <c r="H1" s="143"/>
      <c r="I1" s="143"/>
      <c r="J1" s="144"/>
    </row>
    <row r="2" spans="1:10" ht="23.4" thickBot="1" x14ac:dyDescent="0.35">
      <c r="A2" s="50"/>
      <c r="B2" s="51"/>
      <c r="C2" s="52"/>
      <c r="D2" s="53"/>
      <c r="E2" s="53"/>
      <c r="F2" s="53"/>
      <c r="G2" s="53"/>
      <c r="H2" s="51"/>
      <c r="I2" s="189"/>
      <c r="J2" s="190"/>
    </row>
    <row r="3" spans="1:10" ht="27" x14ac:dyDescent="0.3">
      <c r="A3" s="145" t="s">
        <v>0</v>
      </c>
      <c r="B3" s="111" t="s">
        <v>1</v>
      </c>
      <c r="C3" s="147" t="s">
        <v>2</v>
      </c>
      <c r="D3" s="149" t="s">
        <v>3</v>
      </c>
      <c r="E3" s="150"/>
      <c r="F3" s="151" t="s">
        <v>4</v>
      </c>
      <c r="G3" s="9" t="s">
        <v>5</v>
      </c>
      <c r="H3" s="2" t="s">
        <v>6</v>
      </c>
      <c r="I3" s="191" t="s">
        <v>7</v>
      </c>
      <c r="J3" s="192" t="s">
        <v>8</v>
      </c>
    </row>
    <row r="4" spans="1:10" ht="40.200000000000003" thickBot="1" x14ac:dyDescent="0.35">
      <c r="A4" s="146"/>
      <c r="B4" s="113"/>
      <c r="C4" s="148"/>
      <c r="D4" s="3" t="s">
        <v>9</v>
      </c>
      <c r="E4" s="4" t="s">
        <v>10</v>
      </c>
      <c r="F4" s="152"/>
      <c r="G4" s="10" t="s">
        <v>11</v>
      </c>
      <c r="H4" s="5" t="s">
        <v>12</v>
      </c>
      <c r="I4" s="193" t="s">
        <v>13</v>
      </c>
      <c r="J4" s="194" t="s">
        <v>14</v>
      </c>
    </row>
    <row r="5" spans="1:10" ht="15" thickBot="1" x14ac:dyDescent="0.35">
      <c r="A5" s="153"/>
      <c r="B5" s="154"/>
      <c r="C5" s="154"/>
      <c r="D5" s="154"/>
      <c r="E5" s="154"/>
      <c r="F5" s="154"/>
      <c r="G5" s="154"/>
      <c r="H5" s="154"/>
      <c r="I5" s="154"/>
      <c r="J5" s="155"/>
    </row>
    <row r="6" spans="1:10" ht="18" customHeight="1" thickBot="1" x14ac:dyDescent="0.35">
      <c r="A6" s="1"/>
      <c r="B6" s="24" t="s">
        <v>110</v>
      </c>
      <c r="C6" s="46"/>
      <c r="D6" s="23"/>
      <c r="E6" s="23"/>
      <c r="F6" s="23"/>
      <c r="G6" s="23"/>
      <c r="H6" s="23"/>
      <c r="I6" s="195"/>
      <c r="J6" s="196"/>
    </row>
    <row r="7" spans="1:10" ht="15" thickBot="1" x14ac:dyDescent="0.35">
      <c r="A7" s="107" t="s">
        <v>15</v>
      </c>
      <c r="B7" s="100" t="s">
        <v>258</v>
      </c>
      <c r="C7" s="34" t="s">
        <v>17</v>
      </c>
      <c r="D7" s="17"/>
      <c r="E7" s="17"/>
      <c r="F7" s="6"/>
      <c r="G7" s="101"/>
      <c r="H7" s="104"/>
      <c r="I7" s="197">
        <v>1</v>
      </c>
      <c r="J7" s="239">
        <f t="shared" ref="J7" si="0">H7*I7</f>
        <v>0</v>
      </c>
    </row>
    <row r="8" spans="1:10" ht="15" thickBot="1" x14ac:dyDescent="0.35">
      <c r="A8" s="107"/>
      <c r="B8" s="100"/>
      <c r="C8" s="13" t="s">
        <v>259</v>
      </c>
      <c r="D8" s="18"/>
      <c r="E8" s="18"/>
      <c r="F8" s="19"/>
      <c r="G8" s="102"/>
      <c r="H8" s="105"/>
      <c r="I8" s="198"/>
      <c r="J8" s="240"/>
    </row>
    <row r="9" spans="1:10" ht="15" thickBot="1" x14ac:dyDescent="0.35">
      <c r="A9" s="107"/>
      <c r="B9" s="100"/>
      <c r="C9" s="33" t="s">
        <v>260</v>
      </c>
      <c r="D9" s="18"/>
      <c r="E9" s="18"/>
      <c r="F9" s="19"/>
      <c r="G9" s="102"/>
      <c r="H9" s="105"/>
      <c r="I9" s="198"/>
      <c r="J9" s="240"/>
    </row>
    <row r="10" spans="1:10" ht="15" thickBot="1" x14ac:dyDescent="0.35">
      <c r="A10" s="107"/>
      <c r="B10" s="100"/>
      <c r="C10" s="33" t="s">
        <v>261</v>
      </c>
      <c r="D10" s="18"/>
      <c r="E10" s="18"/>
      <c r="F10" s="19"/>
      <c r="G10" s="102"/>
      <c r="H10" s="105"/>
      <c r="I10" s="198"/>
      <c r="J10" s="240"/>
    </row>
    <row r="11" spans="1:10" ht="15" thickBot="1" x14ac:dyDescent="0.35">
      <c r="A11" s="107"/>
      <c r="B11" s="100"/>
      <c r="C11" s="33" t="s">
        <v>328</v>
      </c>
      <c r="D11" s="18"/>
      <c r="E11" s="18"/>
      <c r="F11" s="19"/>
      <c r="G11" s="102"/>
      <c r="H11" s="105"/>
      <c r="I11" s="198"/>
      <c r="J11" s="240"/>
    </row>
    <row r="12" spans="1:10" ht="15" thickBot="1" x14ac:dyDescent="0.35">
      <c r="A12" s="107"/>
      <c r="B12" s="100"/>
      <c r="C12" s="15" t="s">
        <v>262</v>
      </c>
      <c r="D12" s="22"/>
      <c r="E12" s="22"/>
      <c r="F12" s="11"/>
      <c r="G12" s="103"/>
      <c r="H12" s="106"/>
      <c r="I12" s="199"/>
      <c r="J12" s="241"/>
    </row>
    <row r="13" spans="1:10" s="39" customFormat="1" ht="13.8" x14ac:dyDescent="0.3">
      <c r="A13" s="122" t="s">
        <v>22</v>
      </c>
      <c r="B13" s="125" t="s">
        <v>243</v>
      </c>
      <c r="C13" s="76" t="s">
        <v>244</v>
      </c>
      <c r="D13" s="17"/>
      <c r="E13" s="40"/>
      <c r="F13" s="6"/>
      <c r="G13" s="128" t="s">
        <v>9</v>
      </c>
      <c r="H13" s="131"/>
      <c r="I13" s="200">
        <v>1</v>
      </c>
      <c r="J13" s="242">
        <f>H13*I13</f>
        <v>0</v>
      </c>
    </row>
    <row r="14" spans="1:10" s="39" customFormat="1" ht="13.8" x14ac:dyDescent="0.3">
      <c r="A14" s="123"/>
      <c r="B14" s="126"/>
      <c r="C14" s="44" t="s">
        <v>303</v>
      </c>
      <c r="D14" s="20"/>
      <c r="E14" s="41"/>
      <c r="F14" s="7"/>
      <c r="G14" s="129"/>
      <c r="H14" s="132"/>
      <c r="I14" s="201"/>
      <c r="J14" s="243"/>
    </row>
    <row r="15" spans="1:10" s="39" customFormat="1" ht="13.8" x14ac:dyDescent="0.3">
      <c r="A15" s="123"/>
      <c r="B15" s="126"/>
      <c r="C15" s="44" t="s">
        <v>304</v>
      </c>
      <c r="D15" s="20"/>
      <c r="E15" s="41"/>
      <c r="F15" s="7"/>
      <c r="G15" s="129"/>
      <c r="H15" s="132"/>
      <c r="I15" s="201"/>
      <c r="J15" s="243"/>
    </row>
    <row r="16" spans="1:10" s="39" customFormat="1" ht="13.8" x14ac:dyDescent="0.3">
      <c r="A16" s="123"/>
      <c r="B16" s="126"/>
      <c r="C16" s="44" t="s">
        <v>236</v>
      </c>
      <c r="D16" s="20"/>
      <c r="E16" s="41"/>
      <c r="F16" s="7"/>
      <c r="G16" s="129"/>
      <c r="H16" s="132"/>
      <c r="I16" s="201"/>
      <c r="J16" s="243"/>
    </row>
    <row r="17" spans="1:10" s="39" customFormat="1" ht="13.8" x14ac:dyDescent="0.3">
      <c r="A17" s="123"/>
      <c r="B17" s="126"/>
      <c r="C17" s="73" t="s">
        <v>245</v>
      </c>
      <c r="D17" s="20"/>
      <c r="E17" s="41"/>
      <c r="F17" s="7"/>
      <c r="G17" s="129"/>
      <c r="H17" s="132"/>
      <c r="I17" s="201"/>
      <c r="J17" s="243"/>
    </row>
    <row r="18" spans="1:10" s="39" customFormat="1" ht="13.8" x14ac:dyDescent="0.3">
      <c r="A18" s="123"/>
      <c r="B18" s="126"/>
      <c r="C18" s="73" t="s">
        <v>246</v>
      </c>
      <c r="D18" s="20"/>
      <c r="E18" s="41"/>
      <c r="F18" s="7"/>
      <c r="G18" s="129"/>
      <c r="H18" s="132"/>
      <c r="I18" s="201"/>
      <c r="J18" s="243"/>
    </row>
    <row r="19" spans="1:10" s="39" customFormat="1" ht="13.8" x14ac:dyDescent="0.3">
      <c r="A19" s="123"/>
      <c r="B19" s="126"/>
      <c r="C19" s="73" t="s">
        <v>233</v>
      </c>
      <c r="D19" s="20"/>
      <c r="E19" s="41"/>
      <c r="F19" s="7"/>
      <c r="G19" s="129"/>
      <c r="H19" s="132"/>
      <c r="I19" s="201"/>
      <c r="J19" s="243"/>
    </row>
    <row r="20" spans="1:10" s="39" customFormat="1" ht="13.8" x14ac:dyDescent="0.3">
      <c r="A20" s="123"/>
      <c r="B20" s="126"/>
      <c r="C20" s="73" t="s">
        <v>247</v>
      </c>
      <c r="D20" s="20"/>
      <c r="E20" s="41"/>
      <c r="F20" s="7"/>
      <c r="G20" s="129"/>
      <c r="H20" s="132"/>
      <c r="I20" s="201"/>
      <c r="J20" s="243"/>
    </row>
    <row r="21" spans="1:10" s="39" customFormat="1" ht="13.8" x14ac:dyDescent="0.3">
      <c r="A21" s="123"/>
      <c r="B21" s="126"/>
      <c r="C21" s="73" t="s">
        <v>248</v>
      </c>
      <c r="D21" s="20"/>
      <c r="E21" s="41"/>
      <c r="F21" s="7"/>
      <c r="G21" s="129"/>
      <c r="H21" s="132"/>
      <c r="I21" s="201"/>
      <c r="J21" s="243"/>
    </row>
    <row r="22" spans="1:10" s="39" customFormat="1" ht="26.4" x14ac:dyDescent="0.3">
      <c r="A22" s="123"/>
      <c r="B22" s="126"/>
      <c r="C22" s="73" t="s">
        <v>249</v>
      </c>
      <c r="D22" s="20"/>
      <c r="E22" s="41"/>
      <c r="F22" s="7"/>
      <c r="G22" s="129"/>
      <c r="H22" s="132"/>
      <c r="I22" s="201"/>
      <c r="J22" s="243"/>
    </row>
    <row r="23" spans="1:10" s="39" customFormat="1" ht="13.8" x14ac:dyDescent="0.3">
      <c r="A23" s="123"/>
      <c r="B23" s="126"/>
      <c r="C23" s="73" t="s">
        <v>250</v>
      </c>
      <c r="D23" s="20"/>
      <c r="E23" s="41"/>
      <c r="F23" s="7"/>
      <c r="G23" s="129"/>
      <c r="H23" s="132"/>
      <c r="I23" s="201"/>
      <c r="J23" s="243"/>
    </row>
    <row r="24" spans="1:10" s="39" customFormat="1" ht="13.8" x14ac:dyDescent="0.3">
      <c r="A24" s="123"/>
      <c r="B24" s="126"/>
      <c r="C24" s="73" t="s">
        <v>251</v>
      </c>
      <c r="D24" s="20"/>
      <c r="E24" s="41"/>
      <c r="F24" s="7"/>
      <c r="G24" s="129"/>
      <c r="H24" s="132"/>
      <c r="I24" s="201"/>
      <c r="J24" s="243"/>
    </row>
    <row r="25" spans="1:10" s="39" customFormat="1" ht="13.8" x14ac:dyDescent="0.3">
      <c r="A25" s="123"/>
      <c r="B25" s="126"/>
      <c r="C25" s="73" t="s">
        <v>252</v>
      </c>
      <c r="D25" s="20"/>
      <c r="E25" s="41"/>
      <c r="F25" s="7"/>
      <c r="G25" s="129"/>
      <c r="H25" s="132"/>
      <c r="I25" s="201"/>
      <c r="J25" s="243"/>
    </row>
    <row r="26" spans="1:10" s="39" customFormat="1" ht="13.8" x14ac:dyDescent="0.3">
      <c r="A26" s="123"/>
      <c r="B26" s="126"/>
      <c r="C26" s="73" t="s">
        <v>307</v>
      </c>
      <c r="D26" s="20"/>
      <c r="E26" s="41"/>
      <c r="F26" s="7"/>
      <c r="G26" s="129"/>
      <c r="H26" s="132"/>
      <c r="I26" s="201"/>
      <c r="J26" s="243"/>
    </row>
    <row r="27" spans="1:10" s="39" customFormat="1" ht="13.8" x14ac:dyDescent="0.3">
      <c r="A27" s="123"/>
      <c r="B27" s="126"/>
      <c r="C27" s="73" t="s">
        <v>253</v>
      </c>
      <c r="D27" s="20"/>
      <c r="E27" s="41"/>
      <c r="F27" s="7"/>
      <c r="G27" s="129"/>
      <c r="H27" s="132"/>
      <c r="I27" s="201"/>
      <c r="J27" s="243"/>
    </row>
    <row r="28" spans="1:10" s="39" customFormat="1" ht="15.75" customHeight="1" x14ac:dyDescent="0.3">
      <c r="A28" s="123"/>
      <c r="B28" s="126"/>
      <c r="C28" s="73" t="s">
        <v>254</v>
      </c>
      <c r="D28" s="20"/>
      <c r="E28" s="41"/>
      <c r="F28" s="7"/>
      <c r="G28" s="129"/>
      <c r="H28" s="132"/>
      <c r="I28" s="201"/>
      <c r="J28" s="243"/>
    </row>
    <row r="29" spans="1:10" s="39" customFormat="1" ht="13.8" x14ac:dyDescent="0.3">
      <c r="A29" s="123"/>
      <c r="B29" s="126"/>
      <c r="C29" s="73" t="s">
        <v>306</v>
      </c>
      <c r="D29" s="20"/>
      <c r="E29" s="41"/>
      <c r="F29" s="7"/>
      <c r="G29" s="129"/>
      <c r="H29" s="132"/>
      <c r="I29" s="201"/>
      <c r="J29" s="243"/>
    </row>
    <row r="30" spans="1:10" s="39" customFormat="1" ht="13.8" x14ac:dyDescent="0.3">
      <c r="A30" s="123"/>
      <c r="B30" s="126"/>
      <c r="C30" s="73" t="s">
        <v>255</v>
      </c>
      <c r="D30" s="20"/>
      <c r="E30" s="41"/>
      <c r="F30" s="7"/>
      <c r="G30" s="129"/>
      <c r="H30" s="132"/>
      <c r="I30" s="201"/>
      <c r="J30" s="243"/>
    </row>
    <row r="31" spans="1:10" s="39" customFormat="1" ht="13.8" x14ac:dyDescent="0.3">
      <c r="A31" s="123"/>
      <c r="B31" s="126"/>
      <c r="C31" s="73" t="s">
        <v>305</v>
      </c>
      <c r="D31" s="20"/>
      <c r="E31" s="41"/>
      <c r="F31" s="7"/>
      <c r="G31" s="129"/>
      <c r="H31" s="132"/>
      <c r="I31" s="201"/>
      <c r="J31" s="243"/>
    </row>
    <row r="32" spans="1:10" s="39" customFormat="1" ht="13.8" x14ac:dyDescent="0.3">
      <c r="A32" s="123"/>
      <c r="B32" s="126"/>
      <c r="C32" s="44" t="s">
        <v>256</v>
      </c>
      <c r="D32" s="20"/>
      <c r="E32" s="41"/>
      <c r="F32" s="7"/>
      <c r="G32" s="129"/>
      <c r="H32" s="132"/>
      <c r="I32" s="201"/>
      <c r="J32" s="243"/>
    </row>
    <row r="33" spans="1:10" s="39" customFormat="1" thickBot="1" x14ac:dyDescent="0.35">
      <c r="A33" s="124"/>
      <c r="B33" s="127"/>
      <c r="C33" s="77" t="s">
        <v>257</v>
      </c>
      <c r="D33" s="22"/>
      <c r="E33" s="42"/>
      <c r="F33" s="11"/>
      <c r="G33" s="130"/>
      <c r="H33" s="133"/>
      <c r="I33" s="202"/>
      <c r="J33" s="244"/>
    </row>
    <row r="34" spans="1:10" ht="15" thickBot="1" x14ac:dyDescent="0.35">
      <c r="A34" s="107" t="s">
        <v>24</v>
      </c>
      <c r="B34" s="100" t="s">
        <v>308</v>
      </c>
      <c r="C34" s="34" t="s">
        <v>17</v>
      </c>
      <c r="D34" s="17"/>
      <c r="E34" s="17"/>
      <c r="F34" s="6"/>
      <c r="G34" s="101"/>
      <c r="H34" s="104"/>
      <c r="I34" s="197">
        <v>1</v>
      </c>
      <c r="J34" s="239">
        <f t="shared" ref="J34" si="1">H34*I34</f>
        <v>0</v>
      </c>
    </row>
    <row r="35" spans="1:10" ht="15" thickBot="1" x14ac:dyDescent="0.35">
      <c r="A35" s="107"/>
      <c r="B35" s="100"/>
      <c r="C35" s="13" t="s">
        <v>113</v>
      </c>
      <c r="D35" s="18"/>
      <c r="E35" s="18"/>
      <c r="F35" s="19"/>
      <c r="G35" s="102"/>
      <c r="H35" s="105"/>
      <c r="I35" s="198"/>
      <c r="J35" s="240"/>
    </row>
    <row r="36" spans="1:10" ht="40.200000000000003" thickBot="1" x14ac:dyDescent="0.35">
      <c r="A36" s="107"/>
      <c r="B36" s="100"/>
      <c r="C36" s="13" t="s">
        <v>312</v>
      </c>
      <c r="D36" s="18"/>
      <c r="E36" s="18"/>
      <c r="F36" s="19"/>
      <c r="G36" s="102"/>
      <c r="H36" s="105"/>
      <c r="I36" s="198"/>
      <c r="J36" s="240"/>
    </row>
    <row r="37" spans="1:10" ht="15" thickBot="1" x14ac:dyDescent="0.35">
      <c r="A37" s="107"/>
      <c r="B37" s="100"/>
      <c r="C37" s="33" t="s">
        <v>44</v>
      </c>
      <c r="D37" s="18"/>
      <c r="E37" s="18"/>
      <c r="F37" s="19"/>
      <c r="G37" s="102"/>
      <c r="H37" s="105"/>
      <c r="I37" s="198"/>
      <c r="J37" s="240"/>
    </row>
    <row r="38" spans="1:10" ht="15" thickBot="1" x14ac:dyDescent="0.35">
      <c r="A38" s="107"/>
      <c r="B38" s="100"/>
      <c r="C38" s="33" t="s">
        <v>314</v>
      </c>
      <c r="D38" s="18"/>
      <c r="E38" s="18"/>
      <c r="F38" s="19"/>
      <c r="G38" s="102"/>
      <c r="H38" s="105"/>
      <c r="I38" s="198"/>
      <c r="J38" s="240"/>
    </row>
    <row r="39" spans="1:10" ht="15" thickBot="1" x14ac:dyDescent="0.35">
      <c r="A39" s="107"/>
      <c r="B39" s="100"/>
      <c r="C39" s="33" t="s">
        <v>311</v>
      </c>
      <c r="D39" s="18"/>
      <c r="E39" s="18"/>
      <c r="F39" s="19"/>
      <c r="G39" s="102"/>
      <c r="H39" s="105"/>
      <c r="I39" s="198"/>
      <c r="J39" s="240"/>
    </row>
    <row r="40" spans="1:10" ht="15" thickBot="1" x14ac:dyDescent="0.35">
      <c r="A40" s="107"/>
      <c r="B40" s="100"/>
      <c r="C40" s="33" t="s">
        <v>46</v>
      </c>
      <c r="D40" s="18"/>
      <c r="E40" s="18"/>
      <c r="F40" s="19"/>
      <c r="G40" s="102"/>
      <c r="H40" s="105"/>
      <c r="I40" s="198"/>
      <c r="J40" s="240"/>
    </row>
    <row r="41" spans="1:10" ht="15" thickBot="1" x14ac:dyDescent="0.35">
      <c r="A41" s="107"/>
      <c r="B41" s="100"/>
      <c r="C41" s="33" t="s">
        <v>317</v>
      </c>
      <c r="D41" s="18"/>
      <c r="E41" s="18"/>
      <c r="F41" s="19"/>
      <c r="G41" s="102"/>
      <c r="H41" s="105"/>
      <c r="I41" s="198"/>
      <c r="J41" s="240"/>
    </row>
    <row r="42" spans="1:10" ht="15" thickBot="1" x14ac:dyDescent="0.35">
      <c r="A42" s="107"/>
      <c r="B42" s="100"/>
      <c r="C42" s="33" t="s">
        <v>70</v>
      </c>
      <c r="D42" s="18"/>
      <c r="E42" s="18"/>
      <c r="F42" s="19"/>
      <c r="G42" s="102"/>
      <c r="H42" s="105"/>
      <c r="I42" s="198"/>
      <c r="J42" s="240"/>
    </row>
    <row r="43" spans="1:10" ht="15" thickBot="1" x14ac:dyDescent="0.35">
      <c r="A43" s="107"/>
      <c r="B43" s="100"/>
      <c r="C43" s="15" t="s">
        <v>21</v>
      </c>
      <c r="D43" s="22"/>
      <c r="E43" s="22"/>
      <c r="F43" s="11"/>
      <c r="G43" s="103"/>
      <c r="H43" s="106"/>
      <c r="I43" s="199"/>
      <c r="J43" s="241"/>
    </row>
    <row r="44" spans="1:10" x14ac:dyDescent="0.3">
      <c r="A44" s="108" t="s">
        <v>28</v>
      </c>
      <c r="B44" s="111" t="s">
        <v>47</v>
      </c>
      <c r="C44" s="16" t="s">
        <v>48</v>
      </c>
      <c r="D44" s="6"/>
      <c r="E44" s="6"/>
      <c r="F44" s="6"/>
      <c r="G44" s="101"/>
      <c r="H44" s="104"/>
      <c r="I44" s="203">
        <v>1</v>
      </c>
      <c r="J44" s="239">
        <f>H44*I44</f>
        <v>0</v>
      </c>
    </row>
    <row r="45" spans="1:10" x14ac:dyDescent="0.3">
      <c r="A45" s="109"/>
      <c r="B45" s="112"/>
      <c r="C45" s="13" t="s">
        <v>49</v>
      </c>
      <c r="D45" s="7"/>
      <c r="E45" s="7"/>
      <c r="F45" s="7"/>
      <c r="G45" s="102"/>
      <c r="H45" s="105"/>
      <c r="I45" s="204"/>
      <c r="J45" s="240"/>
    </row>
    <row r="46" spans="1:10" x14ac:dyDescent="0.3">
      <c r="A46" s="109"/>
      <c r="B46" s="112"/>
      <c r="C46" s="13" t="s">
        <v>50</v>
      </c>
      <c r="D46" s="7"/>
      <c r="E46" s="7"/>
      <c r="F46" s="7"/>
      <c r="G46" s="102"/>
      <c r="H46" s="105"/>
      <c r="I46" s="204"/>
      <c r="J46" s="240"/>
    </row>
    <row r="47" spans="1:10" ht="15" thickBot="1" x14ac:dyDescent="0.35">
      <c r="A47" s="110"/>
      <c r="B47" s="113"/>
      <c r="C47" s="15" t="s">
        <v>51</v>
      </c>
      <c r="D47" s="11"/>
      <c r="E47" s="11"/>
      <c r="F47" s="11"/>
      <c r="G47" s="103"/>
      <c r="H47" s="106"/>
      <c r="I47" s="205"/>
      <c r="J47" s="241"/>
    </row>
    <row r="48" spans="1:10" x14ac:dyDescent="0.3">
      <c r="A48" s="108" t="s">
        <v>310</v>
      </c>
      <c r="B48" s="111" t="s">
        <v>296</v>
      </c>
      <c r="C48" s="16" t="s">
        <v>309</v>
      </c>
      <c r="D48" s="6"/>
      <c r="E48" s="6"/>
      <c r="F48" s="6"/>
      <c r="G48" s="101"/>
      <c r="H48" s="104"/>
      <c r="I48" s="203">
        <v>1</v>
      </c>
      <c r="J48" s="239">
        <f>H48*I48</f>
        <v>0</v>
      </c>
    </row>
    <row r="49" spans="1:10" x14ac:dyDescent="0.3">
      <c r="A49" s="109"/>
      <c r="B49" s="112"/>
      <c r="C49" s="33" t="s">
        <v>52</v>
      </c>
      <c r="D49" s="7"/>
      <c r="E49" s="7"/>
      <c r="F49" s="7"/>
      <c r="G49" s="102"/>
      <c r="H49" s="105"/>
      <c r="I49" s="204"/>
      <c r="J49" s="240"/>
    </row>
    <row r="50" spans="1:10" x14ac:dyDescent="0.3">
      <c r="A50" s="109"/>
      <c r="B50" s="112"/>
      <c r="C50" s="33" t="s">
        <v>53</v>
      </c>
      <c r="D50" s="7"/>
      <c r="E50" s="7"/>
      <c r="F50" s="7"/>
      <c r="G50" s="102"/>
      <c r="H50" s="105"/>
      <c r="I50" s="204"/>
      <c r="J50" s="240"/>
    </row>
    <row r="51" spans="1:10" ht="15" thickBot="1" x14ac:dyDescent="0.35">
      <c r="A51" s="110"/>
      <c r="B51" s="113"/>
      <c r="C51" s="15" t="s">
        <v>54</v>
      </c>
      <c r="D51" s="11"/>
      <c r="E51" s="11"/>
      <c r="F51" s="11"/>
      <c r="G51" s="103"/>
      <c r="H51" s="106"/>
      <c r="I51" s="205"/>
      <c r="J51" s="241"/>
    </row>
    <row r="52" spans="1:10" ht="15" thickBot="1" x14ac:dyDescent="0.35">
      <c r="A52" s="107" t="s">
        <v>34</v>
      </c>
      <c r="B52" s="100" t="s">
        <v>308</v>
      </c>
      <c r="C52" s="34" t="s">
        <v>17</v>
      </c>
      <c r="D52" s="17"/>
      <c r="E52" s="17"/>
      <c r="F52" s="6"/>
      <c r="G52" s="101"/>
      <c r="H52" s="104"/>
      <c r="I52" s="197">
        <v>1</v>
      </c>
      <c r="J52" s="239">
        <f t="shared" ref="J52" si="2">H52*I52</f>
        <v>0</v>
      </c>
    </row>
    <row r="53" spans="1:10" ht="15" thickBot="1" x14ac:dyDescent="0.35">
      <c r="A53" s="107"/>
      <c r="B53" s="100"/>
      <c r="C53" s="13" t="s">
        <v>313</v>
      </c>
      <c r="D53" s="18"/>
      <c r="E53" s="18"/>
      <c r="F53" s="19"/>
      <c r="G53" s="102"/>
      <c r="H53" s="105"/>
      <c r="I53" s="198"/>
      <c r="J53" s="240"/>
    </row>
    <row r="54" spans="1:10" ht="40.200000000000003" thickBot="1" x14ac:dyDescent="0.35">
      <c r="A54" s="107"/>
      <c r="B54" s="100"/>
      <c r="C54" s="13" t="s">
        <v>312</v>
      </c>
      <c r="D54" s="18"/>
      <c r="E54" s="18"/>
      <c r="F54" s="19"/>
      <c r="G54" s="102"/>
      <c r="H54" s="105"/>
      <c r="I54" s="198"/>
      <c r="J54" s="240"/>
    </row>
    <row r="55" spans="1:10" ht="15" thickBot="1" x14ac:dyDescent="0.35">
      <c r="A55" s="107"/>
      <c r="B55" s="100"/>
      <c r="C55" s="33" t="s">
        <v>44</v>
      </c>
      <c r="D55" s="18"/>
      <c r="E55" s="18"/>
      <c r="F55" s="19"/>
      <c r="G55" s="102"/>
      <c r="H55" s="105"/>
      <c r="I55" s="198"/>
      <c r="J55" s="240"/>
    </row>
    <row r="56" spans="1:10" ht="15" thickBot="1" x14ac:dyDescent="0.35">
      <c r="A56" s="107"/>
      <c r="B56" s="100"/>
      <c r="C56" s="33" t="s">
        <v>315</v>
      </c>
      <c r="D56" s="18"/>
      <c r="E56" s="18"/>
      <c r="F56" s="19"/>
      <c r="G56" s="102"/>
      <c r="H56" s="105"/>
      <c r="I56" s="198"/>
      <c r="J56" s="240"/>
    </row>
    <row r="57" spans="1:10" ht="15" thickBot="1" x14ac:dyDescent="0.35">
      <c r="A57" s="107"/>
      <c r="B57" s="100"/>
      <c r="C57" s="33" t="s">
        <v>316</v>
      </c>
      <c r="D57" s="18"/>
      <c r="E57" s="18"/>
      <c r="F57" s="19"/>
      <c r="G57" s="102"/>
      <c r="H57" s="105"/>
      <c r="I57" s="198"/>
      <c r="J57" s="240"/>
    </row>
    <row r="58" spans="1:10" ht="15" thickBot="1" x14ac:dyDescent="0.35">
      <c r="A58" s="107"/>
      <c r="B58" s="100"/>
      <c r="C58" s="33" t="s">
        <v>46</v>
      </c>
      <c r="D58" s="18"/>
      <c r="E58" s="18"/>
      <c r="F58" s="19"/>
      <c r="G58" s="102"/>
      <c r="H58" s="105"/>
      <c r="I58" s="198"/>
      <c r="J58" s="240"/>
    </row>
    <row r="59" spans="1:10" ht="15" thickBot="1" x14ac:dyDescent="0.35">
      <c r="A59" s="107"/>
      <c r="B59" s="100"/>
      <c r="C59" s="33" t="s">
        <v>317</v>
      </c>
      <c r="D59" s="18"/>
      <c r="E59" s="18"/>
      <c r="F59" s="19"/>
      <c r="G59" s="102"/>
      <c r="H59" s="105"/>
      <c r="I59" s="198"/>
      <c r="J59" s="240"/>
    </row>
    <row r="60" spans="1:10" ht="15" thickBot="1" x14ac:dyDescent="0.35">
      <c r="A60" s="107"/>
      <c r="B60" s="100"/>
      <c r="C60" s="33" t="s">
        <v>70</v>
      </c>
      <c r="D60" s="18"/>
      <c r="E60" s="18"/>
      <c r="F60" s="19"/>
      <c r="G60" s="102"/>
      <c r="H60" s="105"/>
      <c r="I60" s="198"/>
      <c r="J60" s="240"/>
    </row>
    <row r="61" spans="1:10" ht="15" thickBot="1" x14ac:dyDescent="0.35">
      <c r="A61" s="107"/>
      <c r="B61" s="100"/>
      <c r="C61" s="15" t="s">
        <v>21</v>
      </c>
      <c r="D61" s="22"/>
      <c r="E61" s="22"/>
      <c r="F61" s="11"/>
      <c r="G61" s="103"/>
      <c r="H61" s="106"/>
      <c r="I61" s="199"/>
      <c r="J61" s="241"/>
    </row>
    <row r="62" spans="1:10" x14ac:dyDescent="0.3">
      <c r="A62" s="138" t="s">
        <v>318</v>
      </c>
      <c r="B62" s="111" t="s">
        <v>115</v>
      </c>
      <c r="C62" s="16" t="s">
        <v>116</v>
      </c>
      <c r="D62" s="6"/>
      <c r="E62" s="6"/>
      <c r="F62" s="6"/>
      <c r="G62" s="101"/>
      <c r="H62" s="104"/>
      <c r="I62" s="203">
        <v>1</v>
      </c>
      <c r="J62" s="239">
        <f>H62*I62</f>
        <v>0</v>
      </c>
    </row>
    <row r="63" spans="1:10" ht="15" thickBot="1" x14ac:dyDescent="0.35">
      <c r="A63" s="109"/>
      <c r="B63" s="112"/>
      <c r="C63" s="13" t="s">
        <v>117</v>
      </c>
      <c r="D63" s="7"/>
      <c r="E63" s="7"/>
      <c r="F63" s="7"/>
      <c r="G63" s="102"/>
      <c r="H63" s="105"/>
      <c r="I63" s="204"/>
      <c r="J63" s="240"/>
    </row>
    <row r="64" spans="1:10" ht="14.4" customHeight="1" x14ac:dyDescent="0.3">
      <c r="A64" s="139" t="s">
        <v>319</v>
      </c>
      <c r="B64" s="111" t="s">
        <v>296</v>
      </c>
      <c r="C64" s="16" t="s">
        <v>309</v>
      </c>
      <c r="D64" s="6"/>
      <c r="E64" s="6"/>
      <c r="F64" s="6"/>
      <c r="G64" s="135"/>
      <c r="H64" s="104"/>
      <c r="I64" s="197">
        <v>1</v>
      </c>
      <c r="J64" s="239">
        <f>H64*I64</f>
        <v>0</v>
      </c>
    </row>
    <row r="65" spans="1:10" x14ac:dyDescent="0.3">
      <c r="A65" s="140"/>
      <c r="B65" s="112"/>
      <c r="C65" s="33" t="s">
        <v>52</v>
      </c>
      <c r="D65" s="7"/>
      <c r="E65" s="7"/>
      <c r="F65" s="7"/>
      <c r="G65" s="136"/>
      <c r="H65" s="105"/>
      <c r="I65" s="198"/>
      <c r="J65" s="240"/>
    </row>
    <row r="66" spans="1:10" x14ac:dyDescent="0.3">
      <c r="A66" s="140"/>
      <c r="B66" s="112"/>
      <c r="C66" s="33" t="s">
        <v>53</v>
      </c>
      <c r="D66" s="7"/>
      <c r="E66" s="7"/>
      <c r="F66" s="7"/>
      <c r="G66" s="136"/>
      <c r="H66" s="105"/>
      <c r="I66" s="198"/>
      <c r="J66" s="240"/>
    </row>
    <row r="67" spans="1:10" ht="15" thickBot="1" x14ac:dyDescent="0.35">
      <c r="A67" s="141"/>
      <c r="B67" s="113"/>
      <c r="C67" s="15" t="s">
        <v>54</v>
      </c>
      <c r="D67" s="11"/>
      <c r="E67" s="11"/>
      <c r="F67" s="11"/>
      <c r="G67" s="137"/>
      <c r="H67" s="106"/>
      <c r="I67" s="199"/>
      <c r="J67" s="241"/>
    </row>
    <row r="68" spans="1:10" ht="15" thickBot="1" x14ac:dyDescent="0.35">
      <c r="A68" s="134" t="s">
        <v>43</v>
      </c>
      <c r="B68" s="100" t="s">
        <v>55</v>
      </c>
      <c r="C68" s="34" t="s">
        <v>17</v>
      </c>
      <c r="D68" s="17"/>
      <c r="E68" s="17"/>
      <c r="F68" s="6"/>
      <c r="G68" s="135"/>
      <c r="H68" s="104"/>
      <c r="I68" s="197">
        <v>1</v>
      </c>
      <c r="J68" s="239">
        <f t="shared" ref="J68" si="3">H68*I68</f>
        <v>0</v>
      </c>
    </row>
    <row r="69" spans="1:10" ht="15" thickBot="1" x14ac:dyDescent="0.35">
      <c r="A69" s="107"/>
      <c r="B69" s="100"/>
      <c r="C69" s="13" t="s">
        <v>320</v>
      </c>
      <c r="D69" s="18"/>
      <c r="E69" s="18"/>
      <c r="F69" s="19"/>
      <c r="G69" s="136"/>
      <c r="H69" s="105"/>
      <c r="I69" s="198"/>
      <c r="J69" s="240"/>
    </row>
    <row r="70" spans="1:10" ht="15" thickBot="1" x14ac:dyDescent="0.35">
      <c r="A70" s="107"/>
      <c r="B70" s="100"/>
      <c r="C70" s="33" t="s">
        <v>56</v>
      </c>
      <c r="D70" s="18"/>
      <c r="E70" s="18"/>
      <c r="F70" s="19"/>
      <c r="G70" s="136"/>
      <c r="H70" s="105"/>
      <c r="I70" s="198"/>
      <c r="J70" s="240"/>
    </row>
    <row r="71" spans="1:10" ht="15" thickBot="1" x14ac:dyDescent="0.35">
      <c r="A71" s="107"/>
      <c r="B71" s="100"/>
      <c r="C71" s="35" t="s">
        <v>57</v>
      </c>
      <c r="D71" s="26"/>
      <c r="E71" s="26"/>
      <c r="F71" s="27"/>
      <c r="G71" s="137"/>
      <c r="H71" s="106"/>
      <c r="I71" s="199"/>
      <c r="J71" s="241"/>
    </row>
    <row r="72" spans="1:10" ht="27" thickBot="1" x14ac:dyDescent="0.35">
      <c r="A72" s="107" t="s">
        <v>297</v>
      </c>
      <c r="B72" s="100" t="s">
        <v>230</v>
      </c>
      <c r="C72" s="34" t="s">
        <v>231</v>
      </c>
      <c r="D72" s="17"/>
      <c r="E72" s="17"/>
      <c r="F72" s="6"/>
      <c r="G72" s="101" t="s">
        <v>9</v>
      </c>
      <c r="H72" s="104"/>
      <c r="I72" s="197">
        <v>1</v>
      </c>
      <c r="J72" s="239">
        <f>H72*I72</f>
        <v>0</v>
      </c>
    </row>
    <row r="73" spans="1:10" ht="15" thickBot="1" x14ac:dyDescent="0.35">
      <c r="A73" s="107"/>
      <c r="B73" s="100"/>
      <c r="C73" s="33" t="s">
        <v>232</v>
      </c>
      <c r="D73" s="20"/>
      <c r="E73" s="20"/>
      <c r="F73" s="7"/>
      <c r="G73" s="102"/>
      <c r="H73" s="105"/>
      <c r="I73" s="198"/>
      <c r="J73" s="240"/>
    </row>
    <row r="74" spans="1:10" ht="15" thickBot="1" x14ac:dyDescent="0.35">
      <c r="A74" s="107"/>
      <c r="B74" s="100"/>
      <c r="C74" s="33" t="s">
        <v>233</v>
      </c>
      <c r="D74" s="20"/>
      <c r="E74" s="20"/>
      <c r="F74" s="7"/>
      <c r="G74" s="102"/>
      <c r="H74" s="105"/>
      <c r="I74" s="198"/>
      <c r="J74" s="240"/>
    </row>
    <row r="75" spans="1:10" ht="15" thickBot="1" x14ac:dyDescent="0.35">
      <c r="A75" s="107"/>
      <c r="B75" s="100"/>
      <c r="C75" s="33" t="s">
        <v>234</v>
      </c>
      <c r="D75" s="20"/>
      <c r="E75" s="20"/>
      <c r="F75" s="7"/>
      <c r="G75" s="102"/>
      <c r="H75" s="105"/>
      <c r="I75" s="198"/>
      <c r="J75" s="240"/>
    </row>
    <row r="76" spans="1:10" ht="15" thickBot="1" x14ac:dyDescent="0.35">
      <c r="A76" s="107"/>
      <c r="B76" s="100"/>
      <c r="C76" s="33" t="s">
        <v>235</v>
      </c>
      <c r="D76" s="20"/>
      <c r="E76" s="20"/>
      <c r="F76" s="7"/>
      <c r="G76" s="102"/>
      <c r="H76" s="105"/>
      <c r="I76" s="198"/>
      <c r="J76" s="240"/>
    </row>
    <row r="77" spans="1:10" ht="15" thickBot="1" x14ac:dyDescent="0.35">
      <c r="A77" s="107"/>
      <c r="B77" s="100"/>
      <c r="C77" s="33" t="s">
        <v>236</v>
      </c>
      <c r="D77" s="20"/>
      <c r="E77" s="20"/>
      <c r="F77" s="7"/>
      <c r="G77" s="102"/>
      <c r="H77" s="105"/>
      <c r="I77" s="198"/>
      <c r="J77" s="240"/>
    </row>
    <row r="78" spans="1:10" ht="27" thickBot="1" x14ac:dyDescent="0.35">
      <c r="A78" s="107"/>
      <c r="B78" s="100"/>
      <c r="C78" s="33" t="s">
        <v>237</v>
      </c>
      <c r="D78" s="20"/>
      <c r="E78" s="20"/>
      <c r="F78" s="7"/>
      <c r="G78" s="102"/>
      <c r="H78" s="105"/>
      <c r="I78" s="198"/>
      <c r="J78" s="240"/>
    </row>
    <row r="79" spans="1:10" ht="15" thickBot="1" x14ac:dyDescent="0.35">
      <c r="A79" s="107"/>
      <c r="B79" s="100"/>
      <c r="C79" s="33" t="s">
        <v>321</v>
      </c>
      <c r="D79" s="20"/>
      <c r="E79" s="20"/>
      <c r="F79" s="7"/>
      <c r="G79" s="102"/>
      <c r="H79" s="105"/>
      <c r="I79" s="198"/>
      <c r="J79" s="240"/>
    </row>
    <row r="80" spans="1:10" ht="15" thickBot="1" x14ac:dyDescent="0.35">
      <c r="A80" s="107"/>
      <c r="B80" s="100"/>
      <c r="C80" s="33" t="s">
        <v>238</v>
      </c>
      <c r="D80" s="20"/>
      <c r="E80" s="20"/>
      <c r="F80" s="7"/>
      <c r="G80" s="102"/>
      <c r="H80" s="105"/>
      <c r="I80" s="198"/>
      <c r="J80" s="240"/>
    </row>
    <row r="81" spans="1:10" ht="15" thickBot="1" x14ac:dyDescent="0.35">
      <c r="A81" s="107"/>
      <c r="B81" s="100"/>
      <c r="C81" s="72" t="s">
        <v>239</v>
      </c>
      <c r="D81" s="22"/>
      <c r="E81" s="22"/>
      <c r="F81" s="11"/>
      <c r="G81" s="103"/>
      <c r="H81" s="106"/>
      <c r="I81" s="199"/>
      <c r="J81" s="241"/>
    </row>
    <row r="82" spans="1:10" s="39" customFormat="1" ht="13.8" x14ac:dyDescent="0.3">
      <c r="A82" s="122" t="s">
        <v>298</v>
      </c>
      <c r="B82" s="125" t="s">
        <v>240</v>
      </c>
      <c r="C82" s="43" t="s">
        <v>17</v>
      </c>
      <c r="D82" s="17"/>
      <c r="E82" s="40"/>
      <c r="F82" s="17"/>
      <c r="G82" s="128"/>
      <c r="H82" s="131"/>
      <c r="I82" s="200">
        <v>1</v>
      </c>
      <c r="J82" s="242">
        <f>H82*I82</f>
        <v>0</v>
      </c>
    </row>
    <row r="83" spans="1:10" s="39" customFormat="1" ht="15" customHeight="1" x14ac:dyDescent="0.3">
      <c r="A83" s="123"/>
      <c r="B83" s="126"/>
      <c r="C83" s="44" t="s">
        <v>241</v>
      </c>
      <c r="D83" s="20"/>
      <c r="E83" s="41"/>
      <c r="F83" s="20"/>
      <c r="G83" s="129"/>
      <c r="H83" s="132"/>
      <c r="I83" s="201"/>
      <c r="J83" s="243"/>
    </row>
    <row r="84" spans="1:10" s="39" customFormat="1" ht="13.8" x14ac:dyDescent="0.3">
      <c r="A84" s="123"/>
      <c r="B84" s="126"/>
      <c r="C84" s="44" t="s">
        <v>242</v>
      </c>
      <c r="D84" s="20"/>
      <c r="E84" s="41"/>
      <c r="F84" s="20"/>
      <c r="G84" s="129"/>
      <c r="H84" s="132"/>
      <c r="I84" s="201"/>
      <c r="J84" s="243"/>
    </row>
    <row r="85" spans="1:10" s="39" customFormat="1" thickBot="1" x14ac:dyDescent="0.35">
      <c r="A85" s="124"/>
      <c r="B85" s="127"/>
      <c r="C85" s="45" t="s">
        <v>322</v>
      </c>
      <c r="D85" s="22"/>
      <c r="E85" s="42"/>
      <c r="F85" s="22"/>
      <c r="G85" s="130"/>
      <c r="H85" s="133"/>
      <c r="I85" s="202"/>
      <c r="J85" s="244"/>
    </row>
    <row r="86" spans="1:10" s="39" customFormat="1" ht="13.8" x14ac:dyDescent="0.3">
      <c r="A86" s="122" t="s">
        <v>299</v>
      </c>
      <c r="B86" s="125" t="s">
        <v>243</v>
      </c>
      <c r="C86" s="76" t="s">
        <v>244</v>
      </c>
      <c r="D86" s="17"/>
      <c r="E86" s="40"/>
      <c r="F86" s="6"/>
      <c r="G86" s="128" t="s">
        <v>9</v>
      </c>
      <c r="H86" s="131"/>
      <c r="I86" s="200">
        <v>1</v>
      </c>
      <c r="J86" s="242">
        <f>H86*I86</f>
        <v>0</v>
      </c>
    </row>
    <row r="87" spans="1:10" s="39" customFormat="1" ht="13.8" x14ac:dyDescent="0.3">
      <c r="A87" s="123"/>
      <c r="B87" s="126"/>
      <c r="C87" s="44" t="s">
        <v>303</v>
      </c>
      <c r="D87" s="20"/>
      <c r="E87" s="41"/>
      <c r="F87" s="7"/>
      <c r="G87" s="129"/>
      <c r="H87" s="132"/>
      <c r="I87" s="201"/>
      <c r="J87" s="243"/>
    </row>
    <row r="88" spans="1:10" s="39" customFormat="1" ht="13.8" x14ac:dyDescent="0.3">
      <c r="A88" s="123"/>
      <c r="B88" s="126"/>
      <c r="C88" s="44" t="s">
        <v>326</v>
      </c>
      <c r="D88" s="20"/>
      <c r="E88" s="41"/>
      <c r="F88" s="7"/>
      <c r="G88" s="129"/>
      <c r="H88" s="132"/>
      <c r="I88" s="201"/>
      <c r="J88" s="243"/>
    </row>
    <row r="89" spans="1:10" s="39" customFormat="1" ht="13.8" x14ac:dyDescent="0.3">
      <c r="A89" s="123"/>
      <c r="B89" s="126"/>
      <c r="C89" s="44" t="s">
        <v>236</v>
      </c>
      <c r="D89" s="20"/>
      <c r="E89" s="41"/>
      <c r="F89" s="7"/>
      <c r="G89" s="129"/>
      <c r="H89" s="132"/>
      <c r="I89" s="201"/>
      <c r="J89" s="243"/>
    </row>
    <row r="90" spans="1:10" s="39" customFormat="1" ht="13.8" x14ac:dyDescent="0.3">
      <c r="A90" s="123"/>
      <c r="B90" s="126"/>
      <c r="C90" s="73" t="s">
        <v>245</v>
      </c>
      <c r="D90" s="20"/>
      <c r="E90" s="41"/>
      <c r="F90" s="7"/>
      <c r="G90" s="129"/>
      <c r="H90" s="132"/>
      <c r="I90" s="201"/>
      <c r="J90" s="243"/>
    </row>
    <row r="91" spans="1:10" s="39" customFormat="1" ht="13.8" x14ac:dyDescent="0.3">
      <c r="A91" s="123"/>
      <c r="B91" s="126"/>
      <c r="C91" s="73" t="s">
        <v>246</v>
      </c>
      <c r="D91" s="20"/>
      <c r="E91" s="41"/>
      <c r="F91" s="7"/>
      <c r="G91" s="129"/>
      <c r="H91" s="132"/>
      <c r="I91" s="201"/>
      <c r="J91" s="243"/>
    </row>
    <row r="92" spans="1:10" s="39" customFormat="1" ht="13.8" x14ac:dyDescent="0.3">
      <c r="A92" s="123"/>
      <c r="B92" s="126"/>
      <c r="C92" s="73" t="s">
        <v>233</v>
      </c>
      <c r="D92" s="20"/>
      <c r="E92" s="41"/>
      <c r="F92" s="7"/>
      <c r="G92" s="129"/>
      <c r="H92" s="132"/>
      <c r="I92" s="201"/>
      <c r="J92" s="243"/>
    </row>
    <row r="93" spans="1:10" s="39" customFormat="1" ht="13.8" x14ac:dyDescent="0.3">
      <c r="A93" s="123"/>
      <c r="B93" s="126"/>
      <c r="C93" s="73" t="s">
        <v>247</v>
      </c>
      <c r="D93" s="20"/>
      <c r="E93" s="41"/>
      <c r="F93" s="7"/>
      <c r="G93" s="129"/>
      <c r="H93" s="132"/>
      <c r="I93" s="201"/>
      <c r="J93" s="243"/>
    </row>
    <row r="94" spans="1:10" s="39" customFormat="1" ht="13.8" x14ac:dyDescent="0.3">
      <c r="A94" s="123"/>
      <c r="B94" s="126"/>
      <c r="C94" s="73" t="s">
        <v>248</v>
      </c>
      <c r="D94" s="20"/>
      <c r="E94" s="41"/>
      <c r="F94" s="7"/>
      <c r="G94" s="129"/>
      <c r="H94" s="132"/>
      <c r="I94" s="201"/>
      <c r="J94" s="243"/>
    </row>
    <row r="95" spans="1:10" s="39" customFormat="1" ht="26.4" x14ac:dyDescent="0.3">
      <c r="A95" s="123"/>
      <c r="B95" s="126"/>
      <c r="C95" s="73" t="s">
        <v>249</v>
      </c>
      <c r="D95" s="20"/>
      <c r="E95" s="41"/>
      <c r="F95" s="7"/>
      <c r="G95" s="129"/>
      <c r="H95" s="132"/>
      <c r="I95" s="201"/>
      <c r="J95" s="243"/>
    </row>
    <row r="96" spans="1:10" s="39" customFormat="1" ht="13.8" x14ac:dyDescent="0.3">
      <c r="A96" s="123"/>
      <c r="B96" s="126"/>
      <c r="C96" s="73" t="s">
        <v>250</v>
      </c>
      <c r="D96" s="20"/>
      <c r="E96" s="41"/>
      <c r="F96" s="7"/>
      <c r="G96" s="129"/>
      <c r="H96" s="132"/>
      <c r="I96" s="201"/>
      <c r="J96" s="243"/>
    </row>
    <row r="97" spans="1:10" s="39" customFormat="1" ht="13.8" x14ac:dyDescent="0.3">
      <c r="A97" s="123"/>
      <c r="B97" s="126"/>
      <c r="C97" s="73" t="s">
        <v>251</v>
      </c>
      <c r="D97" s="20"/>
      <c r="E97" s="41"/>
      <c r="F97" s="7"/>
      <c r="G97" s="129"/>
      <c r="H97" s="132"/>
      <c r="I97" s="201"/>
      <c r="J97" s="243"/>
    </row>
    <row r="98" spans="1:10" s="39" customFormat="1" ht="13.8" x14ac:dyDescent="0.3">
      <c r="A98" s="123"/>
      <c r="B98" s="126"/>
      <c r="C98" s="73" t="s">
        <v>252</v>
      </c>
      <c r="D98" s="20"/>
      <c r="E98" s="41"/>
      <c r="F98" s="7"/>
      <c r="G98" s="129"/>
      <c r="H98" s="132"/>
      <c r="I98" s="201"/>
      <c r="J98" s="243"/>
    </row>
    <row r="99" spans="1:10" s="39" customFormat="1" ht="13.8" x14ac:dyDescent="0.3">
      <c r="A99" s="123"/>
      <c r="B99" s="126"/>
      <c r="C99" s="73" t="s">
        <v>307</v>
      </c>
      <c r="D99" s="20"/>
      <c r="E99" s="41"/>
      <c r="F99" s="7"/>
      <c r="G99" s="129"/>
      <c r="H99" s="132"/>
      <c r="I99" s="201"/>
      <c r="J99" s="243"/>
    </row>
    <row r="100" spans="1:10" s="39" customFormat="1" ht="13.8" x14ac:dyDescent="0.3">
      <c r="A100" s="123"/>
      <c r="B100" s="126"/>
      <c r="C100" s="73" t="s">
        <v>253</v>
      </c>
      <c r="D100" s="20"/>
      <c r="E100" s="41"/>
      <c r="F100" s="7"/>
      <c r="G100" s="129"/>
      <c r="H100" s="132"/>
      <c r="I100" s="201"/>
      <c r="J100" s="243"/>
    </row>
    <row r="101" spans="1:10" s="39" customFormat="1" ht="15.75" customHeight="1" x14ac:dyDescent="0.3">
      <c r="A101" s="123"/>
      <c r="B101" s="126"/>
      <c r="C101" s="73" t="s">
        <v>254</v>
      </c>
      <c r="D101" s="20"/>
      <c r="E101" s="41"/>
      <c r="F101" s="7"/>
      <c r="G101" s="129"/>
      <c r="H101" s="132"/>
      <c r="I101" s="201"/>
      <c r="J101" s="243"/>
    </row>
    <row r="102" spans="1:10" s="39" customFormat="1" ht="13.8" x14ac:dyDescent="0.3">
      <c r="A102" s="123"/>
      <c r="B102" s="126"/>
      <c r="C102" s="73" t="s">
        <v>306</v>
      </c>
      <c r="D102" s="20"/>
      <c r="E102" s="41"/>
      <c r="F102" s="7"/>
      <c r="G102" s="129"/>
      <c r="H102" s="132"/>
      <c r="I102" s="201"/>
      <c r="J102" s="243"/>
    </row>
    <row r="103" spans="1:10" s="39" customFormat="1" ht="13.8" x14ac:dyDescent="0.3">
      <c r="A103" s="123"/>
      <c r="B103" s="126"/>
      <c r="C103" s="73" t="s">
        <v>327</v>
      </c>
      <c r="D103" s="20"/>
      <c r="E103" s="41"/>
      <c r="F103" s="7"/>
      <c r="G103" s="129"/>
      <c r="H103" s="132"/>
      <c r="I103" s="201"/>
      <c r="J103" s="243"/>
    </row>
    <row r="104" spans="1:10" s="39" customFormat="1" ht="13.8" x14ac:dyDescent="0.3">
      <c r="A104" s="123"/>
      <c r="B104" s="126"/>
      <c r="C104" s="73" t="s">
        <v>323</v>
      </c>
      <c r="D104" s="20"/>
      <c r="E104" s="41"/>
      <c r="F104" s="7"/>
      <c r="G104" s="129"/>
      <c r="H104" s="132"/>
      <c r="I104" s="201"/>
      <c r="J104" s="243"/>
    </row>
    <row r="105" spans="1:10" s="39" customFormat="1" ht="13.8" x14ac:dyDescent="0.3">
      <c r="A105" s="123"/>
      <c r="B105" s="126"/>
      <c r="C105" s="44" t="s">
        <v>324</v>
      </c>
      <c r="D105" s="20"/>
      <c r="E105" s="41"/>
      <c r="F105" s="7"/>
      <c r="G105" s="129"/>
      <c r="H105" s="132"/>
      <c r="I105" s="201"/>
      <c r="J105" s="243"/>
    </row>
    <row r="106" spans="1:10" s="39" customFormat="1" thickBot="1" x14ac:dyDescent="0.35">
      <c r="A106" s="124"/>
      <c r="B106" s="127"/>
      <c r="C106" s="77" t="s">
        <v>325</v>
      </c>
      <c r="D106" s="22"/>
      <c r="E106" s="42"/>
      <c r="F106" s="11"/>
      <c r="G106" s="130"/>
      <c r="H106" s="133"/>
      <c r="I106" s="202"/>
      <c r="J106" s="244"/>
    </row>
    <row r="107" spans="1:10" ht="15" thickBot="1" x14ac:dyDescent="0.35">
      <c r="A107" s="107" t="s">
        <v>300</v>
      </c>
      <c r="B107" s="100" t="s">
        <v>258</v>
      </c>
      <c r="C107" s="34" t="s">
        <v>17</v>
      </c>
      <c r="D107" s="17"/>
      <c r="E107" s="17"/>
      <c r="F107" s="6"/>
      <c r="G107" s="101"/>
      <c r="H107" s="104"/>
      <c r="I107" s="197">
        <v>1</v>
      </c>
      <c r="J107" s="239">
        <f t="shared" ref="J107" si="4">H107*I107</f>
        <v>0</v>
      </c>
    </row>
    <row r="108" spans="1:10" ht="15" thickBot="1" x14ac:dyDescent="0.35">
      <c r="A108" s="107"/>
      <c r="B108" s="100"/>
      <c r="C108" s="13" t="s">
        <v>259</v>
      </c>
      <c r="D108" s="18"/>
      <c r="E108" s="18"/>
      <c r="F108" s="19"/>
      <c r="G108" s="102"/>
      <c r="H108" s="105"/>
      <c r="I108" s="198"/>
      <c r="J108" s="240"/>
    </row>
    <row r="109" spans="1:10" ht="15" thickBot="1" x14ac:dyDescent="0.35">
      <c r="A109" s="107"/>
      <c r="B109" s="100"/>
      <c r="C109" s="33" t="s">
        <v>260</v>
      </c>
      <c r="D109" s="18"/>
      <c r="E109" s="18"/>
      <c r="F109" s="19"/>
      <c r="G109" s="102"/>
      <c r="H109" s="105"/>
      <c r="I109" s="198"/>
      <c r="J109" s="240"/>
    </row>
    <row r="110" spans="1:10" ht="15" thickBot="1" x14ac:dyDescent="0.35">
      <c r="A110" s="107"/>
      <c r="B110" s="100"/>
      <c r="C110" s="33" t="s">
        <v>261</v>
      </c>
      <c r="D110" s="18"/>
      <c r="E110" s="18"/>
      <c r="F110" s="19"/>
      <c r="G110" s="102"/>
      <c r="H110" s="105"/>
      <c r="I110" s="198"/>
      <c r="J110" s="240"/>
    </row>
    <row r="111" spans="1:10" ht="15" thickBot="1" x14ac:dyDescent="0.35">
      <c r="A111" s="107"/>
      <c r="B111" s="100"/>
      <c r="C111" s="33" t="s">
        <v>328</v>
      </c>
      <c r="D111" s="18"/>
      <c r="E111" s="18"/>
      <c r="F111" s="19"/>
      <c r="G111" s="102"/>
      <c r="H111" s="105"/>
      <c r="I111" s="198"/>
      <c r="J111" s="240"/>
    </row>
    <row r="112" spans="1:10" ht="15" thickBot="1" x14ac:dyDescent="0.35">
      <c r="A112" s="107"/>
      <c r="B112" s="100"/>
      <c r="C112" s="15" t="s">
        <v>262</v>
      </c>
      <c r="D112" s="22"/>
      <c r="E112" s="22"/>
      <c r="F112" s="11"/>
      <c r="G112" s="103"/>
      <c r="H112" s="106"/>
      <c r="I112" s="199"/>
      <c r="J112" s="241"/>
    </row>
    <row r="113" spans="1:10" x14ac:dyDescent="0.3">
      <c r="A113" s="118" t="s">
        <v>301</v>
      </c>
      <c r="B113" s="120" t="s">
        <v>25</v>
      </c>
      <c r="C113" s="28" t="s">
        <v>26</v>
      </c>
      <c r="D113" s="223"/>
      <c r="E113" s="223"/>
      <c r="F113" s="223"/>
      <c r="G113" s="224"/>
      <c r="H113" s="171" t="s">
        <v>329</v>
      </c>
      <c r="I113" s="206">
        <v>1</v>
      </c>
      <c r="J113" s="245" t="s">
        <v>329</v>
      </c>
    </row>
    <row r="114" spans="1:10" ht="15" thickBot="1" x14ac:dyDescent="0.35">
      <c r="A114" s="119"/>
      <c r="B114" s="121"/>
      <c r="C114" s="29" t="s">
        <v>27</v>
      </c>
      <c r="D114" s="225"/>
      <c r="E114" s="225"/>
      <c r="F114" s="225"/>
      <c r="G114" s="226"/>
      <c r="H114" s="173"/>
      <c r="I114" s="207"/>
      <c r="J114" s="246"/>
    </row>
    <row r="115" spans="1:10" x14ac:dyDescent="0.3">
      <c r="A115" s="108" t="s">
        <v>330</v>
      </c>
      <c r="B115" s="111" t="s">
        <v>29</v>
      </c>
      <c r="C115" s="12" t="s">
        <v>30</v>
      </c>
      <c r="D115" s="6"/>
      <c r="E115" s="6"/>
      <c r="F115" s="6"/>
      <c r="G115" s="101"/>
      <c r="H115" s="104"/>
      <c r="I115" s="203">
        <v>1</v>
      </c>
      <c r="J115" s="239">
        <f>H115*I115</f>
        <v>0</v>
      </c>
    </row>
    <row r="116" spans="1:10" x14ac:dyDescent="0.3">
      <c r="A116" s="109"/>
      <c r="B116" s="112"/>
      <c r="C116" s="13" t="s">
        <v>31</v>
      </c>
      <c r="D116" s="7"/>
      <c r="E116" s="7"/>
      <c r="F116" s="7"/>
      <c r="G116" s="102"/>
      <c r="H116" s="105"/>
      <c r="I116" s="204"/>
      <c r="J116" s="240"/>
    </row>
    <row r="117" spans="1:10" x14ac:dyDescent="0.3">
      <c r="A117" s="109"/>
      <c r="B117" s="112"/>
      <c r="C117" s="13" t="s">
        <v>32</v>
      </c>
      <c r="D117" s="7"/>
      <c r="E117" s="7"/>
      <c r="F117" s="7"/>
      <c r="G117" s="102"/>
      <c r="H117" s="105"/>
      <c r="I117" s="204"/>
      <c r="J117" s="240"/>
    </row>
    <row r="118" spans="1:10" ht="15" thickBot="1" x14ac:dyDescent="0.35">
      <c r="A118" s="110"/>
      <c r="B118" s="113"/>
      <c r="C118" s="15" t="s">
        <v>33</v>
      </c>
      <c r="D118" s="11"/>
      <c r="E118" s="11"/>
      <c r="F118" s="11"/>
      <c r="G118" s="103"/>
      <c r="H118" s="106"/>
      <c r="I118" s="205"/>
      <c r="J118" s="241"/>
    </row>
    <row r="119" spans="1:10" x14ac:dyDescent="0.3">
      <c r="A119" s="108" t="s">
        <v>302</v>
      </c>
      <c r="B119" s="111" t="s">
        <v>16</v>
      </c>
      <c r="C119" s="12" t="s">
        <v>17</v>
      </c>
      <c r="D119" s="6"/>
      <c r="E119" s="6"/>
      <c r="F119" s="6"/>
      <c r="G119" s="101"/>
      <c r="H119" s="104"/>
      <c r="I119" s="203">
        <v>1</v>
      </c>
      <c r="J119" s="239">
        <f>H119*I119</f>
        <v>0</v>
      </c>
    </row>
    <row r="120" spans="1:10" x14ac:dyDescent="0.3">
      <c r="A120" s="109"/>
      <c r="B120" s="112"/>
      <c r="C120" s="13" t="s">
        <v>331</v>
      </c>
      <c r="D120" s="7"/>
      <c r="E120" s="7"/>
      <c r="F120" s="7"/>
      <c r="G120" s="102"/>
      <c r="H120" s="105"/>
      <c r="I120" s="204"/>
      <c r="J120" s="240"/>
    </row>
    <row r="121" spans="1:10" x14ac:dyDescent="0.3">
      <c r="A121" s="109"/>
      <c r="B121" s="112"/>
      <c r="C121" s="13" t="s">
        <v>332</v>
      </c>
      <c r="D121" s="7"/>
      <c r="E121" s="7"/>
      <c r="F121" s="7"/>
      <c r="G121" s="102"/>
      <c r="H121" s="105"/>
      <c r="I121" s="204"/>
      <c r="J121" s="240"/>
    </row>
    <row r="122" spans="1:10" x14ac:dyDescent="0.3">
      <c r="A122" s="109"/>
      <c r="B122" s="112"/>
      <c r="C122" s="13" t="s">
        <v>23</v>
      </c>
      <c r="D122" s="7"/>
      <c r="E122" s="7"/>
      <c r="F122" s="7"/>
      <c r="G122" s="102"/>
      <c r="H122" s="105"/>
      <c r="I122" s="204"/>
      <c r="J122" s="240"/>
    </row>
    <row r="123" spans="1:10" x14ac:dyDescent="0.3">
      <c r="A123" s="109"/>
      <c r="B123" s="112"/>
      <c r="C123" s="13" t="s">
        <v>18</v>
      </c>
      <c r="D123" s="7"/>
      <c r="E123" s="7"/>
      <c r="F123" s="7"/>
      <c r="G123" s="102"/>
      <c r="H123" s="105"/>
      <c r="I123" s="204"/>
      <c r="J123" s="240"/>
    </row>
    <row r="124" spans="1:10" x14ac:dyDescent="0.3">
      <c r="A124" s="109"/>
      <c r="B124" s="112"/>
      <c r="C124" s="14" t="s">
        <v>19</v>
      </c>
      <c r="D124" s="7"/>
      <c r="E124" s="7"/>
      <c r="F124" s="7"/>
      <c r="G124" s="102"/>
      <c r="H124" s="105"/>
      <c r="I124" s="204"/>
      <c r="J124" s="240"/>
    </row>
    <row r="125" spans="1:10" x14ac:dyDescent="0.3">
      <c r="A125" s="109"/>
      <c r="B125" s="112"/>
      <c r="C125" s="14" t="s">
        <v>20</v>
      </c>
      <c r="D125" s="7"/>
      <c r="E125" s="7"/>
      <c r="F125" s="7"/>
      <c r="G125" s="102"/>
      <c r="H125" s="105"/>
      <c r="I125" s="204"/>
      <c r="J125" s="240"/>
    </row>
    <row r="126" spans="1:10" ht="15" thickBot="1" x14ac:dyDescent="0.35">
      <c r="A126" s="110"/>
      <c r="B126" s="113"/>
      <c r="C126" s="15" t="s">
        <v>21</v>
      </c>
      <c r="D126" s="11"/>
      <c r="E126" s="11"/>
      <c r="F126" s="11"/>
      <c r="G126" s="103"/>
      <c r="H126" s="106"/>
      <c r="I126" s="205"/>
      <c r="J126" s="241"/>
    </row>
    <row r="127" spans="1:10" x14ac:dyDescent="0.3">
      <c r="A127" s="108" t="s">
        <v>58</v>
      </c>
      <c r="B127" s="111" t="s">
        <v>16</v>
      </c>
      <c r="C127" s="12" t="s">
        <v>17</v>
      </c>
      <c r="D127" s="6"/>
      <c r="E127" s="6"/>
      <c r="F127" s="6"/>
      <c r="G127" s="101"/>
      <c r="H127" s="104"/>
      <c r="I127" s="203">
        <v>1</v>
      </c>
      <c r="J127" s="239">
        <f>H127*I127</f>
        <v>0</v>
      </c>
    </row>
    <row r="128" spans="1:10" x14ac:dyDescent="0.3">
      <c r="A128" s="109"/>
      <c r="B128" s="112"/>
      <c r="C128" s="13" t="s">
        <v>333</v>
      </c>
      <c r="D128" s="7"/>
      <c r="E128" s="7"/>
      <c r="F128" s="7"/>
      <c r="G128" s="102"/>
      <c r="H128" s="105"/>
      <c r="I128" s="204"/>
      <c r="J128" s="240"/>
    </row>
    <row r="129" spans="1:10" x14ac:dyDescent="0.3">
      <c r="A129" s="109"/>
      <c r="B129" s="112"/>
      <c r="C129" s="13" t="s">
        <v>332</v>
      </c>
      <c r="D129" s="7"/>
      <c r="E129" s="7"/>
      <c r="F129" s="7"/>
      <c r="G129" s="102"/>
      <c r="H129" s="105"/>
      <c r="I129" s="204"/>
      <c r="J129" s="240"/>
    </row>
    <row r="130" spans="1:10" x14ac:dyDescent="0.3">
      <c r="A130" s="109"/>
      <c r="B130" s="112"/>
      <c r="C130" s="13" t="s">
        <v>23</v>
      </c>
      <c r="D130" s="7"/>
      <c r="E130" s="7"/>
      <c r="F130" s="7"/>
      <c r="G130" s="102"/>
      <c r="H130" s="105"/>
      <c r="I130" s="204"/>
      <c r="J130" s="240"/>
    </row>
    <row r="131" spans="1:10" x14ac:dyDescent="0.3">
      <c r="A131" s="109"/>
      <c r="B131" s="112"/>
      <c r="C131" s="13" t="s">
        <v>18</v>
      </c>
      <c r="D131" s="7"/>
      <c r="E131" s="7"/>
      <c r="F131" s="7"/>
      <c r="G131" s="102"/>
      <c r="H131" s="105"/>
      <c r="I131" s="204"/>
      <c r="J131" s="240"/>
    </row>
    <row r="132" spans="1:10" x14ac:dyDescent="0.3">
      <c r="A132" s="109"/>
      <c r="B132" s="112"/>
      <c r="C132" s="14" t="s">
        <v>19</v>
      </c>
      <c r="D132" s="7"/>
      <c r="E132" s="7"/>
      <c r="F132" s="7"/>
      <c r="G132" s="102"/>
      <c r="H132" s="105"/>
      <c r="I132" s="204"/>
      <c r="J132" s="240"/>
    </row>
    <row r="133" spans="1:10" x14ac:dyDescent="0.3">
      <c r="A133" s="109"/>
      <c r="B133" s="112"/>
      <c r="C133" s="14" t="s">
        <v>20</v>
      </c>
      <c r="D133" s="7"/>
      <c r="E133" s="7"/>
      <c r="F133" s="7"/>
      <c r="G133" s="102"/>
      <c r="H133" s="105"/>
      <c r="I133" s="204"/>
      <c r="J133" s="240"/>
    </row>
    <row r="134" spans="1:10" ht="15" thickBot="1" x14ac:dyDescent="0.35">
      <c r="A134" s="110"/>
      <c r="B134" s="113"/>
      <c r="C134" s="15" t="s">
        <v>21</v>
      </c>
      <c r="D134" s="11"/>
      <c r="E134" s="11"/>
      <c r="F134" s="11"/>
      <c r="G134" s="103"/>
      <c r="H134" s="106"/>
      <c r="I134" s="205"/>
      <c r="J134" s="241"/>
    </row>
    <row r="135" spans="1:10" ht="15" thickBot="1" x14ac:dyDescent="0.35">
      <c r="A135" s="99">
        <v>13</v>
      </c>
      <c r="B135" s="100" t="s">
        <v>263</v>
      </c>
      <c r="C135" s="34" t="s">
        <v>264</v>
      </c>
      <c r="D135" s="17"/>
      <c r="E135" s="17"/>
      <c r="F135" s="6"/>
      <c r="G135" s="101"/>
      <c r="H135" s="104"/>
      <c r="I135" s="197">
        <v>1</v>
      </c>
      <c r="J135" s="239">
        <f>H135*I135</f>
        <v>0</v>
      </c>
    </row>
    <row r="136" spans="1:10" ht="15" thickBot="1" x14ac:dyDescent="0.35">
      <c r="A136" s="99"/>
      <c r="B136" s="100"/>
      <c r="C136" s="33" t="s">
        <v>334</v>
      </c>
      <c r="D136" s="20"/>
      <c r="E136" s="20"/>
      <c r="F136" s="7"/>
      <c r="G136" s="102"/>
      <c r="H136" s="105"/>
      <c r="I136" s="198"/>
      <c r="J136" s="240"/>
    </row>
    <row r="137" spans="1:10" ht="15" thickBot="1" x14ac:dyDescent="0.35">
      <c r="A137" s="99"/>
      <c r="B137" s="100"/>
      <c r="C137" s="33" t="s">
        <v>265</v>
      </c>
      <c r="D137" s="20"/>
      <c r="E137" s="20"/>
      <c r="F137" s="7"/>
      <c r="G137" s="102"/>
      <c r="H137" s="105"/>
      <c r="I137" s="198"/>
      <c r="J137" s="240"/>
    </row>
    <row r="138" spans="1:10" ht="15" thickBot="1" x14ac:dyDescent="0.35">
      <c r="A138" s="99"/>
      <c r="B138" s="100"/>
      <c r="C138" s="33" t="s">
        <v>335</v>
      </c>
      <c r="D138" s="20"/>
      <c r="E138" s="20"/>
      <c r="F138" s="7"/>
      <c r="G138" s="102"/>
      <c r="H138" s="105"/>
      <c r="I138" s="198"/>
      <c r="J138" s="240"/>
    </row>
    <row r="139" spans="1:10" ht="15" thickBot="1" x14ac:dyDescent="0.35">
      <c r="A139" s="99"/>
      <c r="B139" s="100"/>
      <c r="C139" s="33" t="s">
        <v>266</v>
      </c>
      <c r="D139" s="20"/>
      <c r="E139" s="20"/>
      <c r="F139" s="7"/>
      <c r="G139" s="102"/>
      <c r="H139" s="105"/>
      <c r="I139" s="198"/>
      <c r="J139" s="240"/>
    </row>
    <row r="140" spans="1:10" ht="15" thickBot="1" x14ac:dyDescent="0.35">
      <c r="A140" s="99"/>
      <c r="B140" s="100"/>
      <c r="C140" s="33" t="s">
        <v>336</v>
      </c>
      <c r="D140" s="20"/>
      <c r="E140" s="20"/>
      <c r="F140" s="7"/>
      <c r="G140" s="102"/>
      <c r="H140" s="105"/>
      <c r="I140" s="198"/>
      <c r="J140" s="240"/>
    </row>
    <row r="141" spans="1:10" ht="15" thickBot="1" x14ac:dyDescent="0.35">
      <c r="A141" s="99"/>
      <c r="B141" s="100"/>
      <c r="C141" s="33" t="s">
        <v>267</v>
      </c>
      <c r="D141" s="20"/>
      <c r="E141" s="20"/>
      <c r="F141" s="7"/>
      <c r="G141" s="102"/>
      <c r="H141" s="105"/>
      <c r="I141" s="198"/>
      <c r="J141" s="240"/>
    </row>
    <row r="142" spans="1:10" ht="15" thickBot="1" x14ac:dyDescent="0.35">
      <c r="A142" s="99"/>
      <c r="B142" s="100"/>
      <c r="C142" s="33" t="s">
        <v>268</v>
      </c>
      <c r="D142" s="20"/>
      <c r="E142" s="20"/>
      <c r="F142" s="7"/>
      <c r="G142" s="102"/>
      <c r="H142" s="105"/>
      <c r="I142" s="198"/>
      <c r="J142" s="240"/>
    </row>
    <row r="143" spans="1:10" ht="15" thickBot="1" x14ac:dyDescent="0.35">
      <c r="A143" s="99"/>
      <c r="B143" s="100"/>
      <c r="C143" s="33" t="s">
        <v>337</v>
      </c>
      <c r="D143" s="20"/>
      <c r="E143" s="20"/>
      <c r="F143" s="7"/>
      <c r="G143" s="102"/>
      <c r="H143" s="105"/>
      <c r="I143" s="198"/>
      <c r="J143" s="240"/>
    </row>
    <row r="144" spans="1:10" ht="15" thickBot="1" x14ac:dyDescent="0.35">
      <c r="A144" s="99"/>
      <c r="B144" s="100"/>
      <c r="C144" s="33" t="s">
        <v>269</v>
      </c>
      <c r="D144" s="20"/>
      <c r="E144" s="20"/>
      <c r="F144" s="7"/>
      <c r="G144" s="102"/>
      <c r="H144" s="105"/>
      <c r="I144" s="198"/>
      <c r="J144" s="240"/>
    </row>
    <row r="145" spans="1:12" ht="15" thickBot="1" x14ac:dyDescent="0.35">
      <c r="A145" s="99"/>
      <c r="B145" s="100"/>
      <c r="C145" s="33" t="s">
        <v>338</v>
      </c>
      <c r="D145" s="20"/>
      <c r="E145" s="20"/>
      <c r="F145" s="7"/>
      <c r="G145" s="102"/>
      <c r="H145" s="105"/>
      <c r="I145" s="198"/>
      <c r="J145" s="240"/>
    </row>
    <row r="146" spans="1:12" ht="15" thickBot="1" x14ac:dyDescent="0.35">
      <c r="A146" s="99"/>
      <c r="B146" s="100"/>
      <c r="C146" s="35" t="s">
        <v>270</v>
      </c>
      <c r="D146" s="22"/>
      <c r="E146" s="22"/>
      <c r="F146" s="11"/>
      <c r="G146" s="103"/>
      <c r="H146" s="106"/>
      <c r="I146" s="199"/>
      <c r="J146" s="241"/>
    </row>
    <row r="147" spans="1:12" ht="15" customHeight="1" x14ac:dyDescent="0.3">
      <c r="A147" s="114">
        <v>14</v>
      </c>
      <c r="B147" s="111" t="s">
        <v>272</v>
      </c>
      <c r="C147" s="25" t="s">
        <v>273</v>
      </c>
      <c r="D147" s="17"/>
      <c r="E147" s="17"/>
      <c r="F147" s="6"/>
      <c r="G147" s="116"/>
      <c r="H147" s="104"/>
      <c r="I147" s="197">
        <v>1</v>
      </c>
      <c r="J147" s="247">
        <f>H147*I147</f>
        <v>0</v>
      </c>
    </row>
    <row r="148" spans="1:12" ht="15" customHeight="1" x14ac:dyDescent="0.3">
      <c r="A148" s="115"/>
      <c r="B148" s="112"/>
      <c r="C148" s="13" t="s">
        <v>274</v>
      </c>
      <c r="D148" s="18"/>
      <c r="E148" s="18"/>
      <c r="F148" s="19"/>
      <c r="G148" s="117"/>
      <c r="H148" s="105"/>
      <c r="I148" s="198"/>
      <c r="J148" s="248"/>
    </row>
    <row r="149" spans="1:12" ht="15" customHeight="1" x14ac:dyDescent="0.3">
      <c r="A149" s="115"/>
      <c r="B149" s="112"/>
      <c r="C149" s="13" t="s">
        <v>275</v>
      </c>
      <c r="D149" s="18"/>
      <c r="E149" s="18"/>
      <c r="F149" s="19"/>
      <c r="G149" s="117"/>
      <c r="H149" s="105"/>
      <c r="I149" s="198"/>
      <c r="J149" s="248"/>
    </row>
    <row r="150" spans="1:12" ht="15" customHeight="1" x14ac:dyDescent="0.3">
      <c r="A150" s="115"/>
      <c r="B150" s="112"/>
      <c r="C150" s="13" t="s">
        <v>276</v>
      </c>
      <c r="D150" s="18"/>
      <c r="E150" s="18"/>
      <c r="F150" s="19"/>
      <c r="G150" s="117"/>
      <c r="H150" s="105"/>
      <c r="I150" s="198"/>
      <c r="J150" s="248"/>
    </row>
    <row r="151" spans="1:12" ht="15" customHeight="1" x14ac:dyDescent="0.3">
      <c r="A151" s="115"/>
      <c r="B151" s="112"/>
      <c r="C151" s="13" t="s">
        <v>277</v>
      </c>
      <c r="D151" s="18"/>
      <c r="E151" s="18"/>
      <c r="F151" s="19"/>
      <c r="G151" s="117"/>
      <c r="H151" s="105"/>
      <c r="I151" s="198"/>
      <c r="J151" s="248"/>
    </row>
    <row r="152" spans="1:12" x14ac:dyDescent="0.3">
      <c r="A152" s="115"/>
      <c r="B152" s="112"/>
      <c r="C152" s="13" t="s">
        <v>278</v>
      </c>
      <c r="D152" s="20"/>
      <c r="E152" s="20"/>
      <c r="F152" s="7"/>
      <c r="G152" s="117"/>
      <c r="H152" s="105"/>
      <c r="I152" s="198"/>
      <c r="J152" s="248"/>
    </row>
    <row r="153" spans="1:12" x14ac:dyDescent="0.3">
      <c r="A153" s="115"/>
      <c r="B153" s="112"/>
      <c r="C153" s="13" t="s">
        <v>279</v>
      </c>
      <c r="D153" s="20"/>
      <c r="E153" s="20"/>
      <c r="F153" s="7"/>
      <c r="G153" s="117"/>
      <c r="H153" s="105"/>
      <c r="I153" s="198"/>
      <c r="J153" s="248"/>
    </row>
    <row r="154" spans="1:12" x14ac:dyDescent="0.3">
      <c r="A154" s="115"/>
      <c r="B154" s="112"/>
      <c r="C154" s="13" t="s">
        <v>280</v>
      </c>
      <c r="D154" s="20"/>
      <c r="E154" s="20"/>
      <c r="F154" s="7"/>
      <c r="G154" s="117"/>
      <c r="H154" s="105"/>
      <c r="I154" s="198"/>
      <c r="J154" s="248"/>
    </row>
    <row r="155" spans="1:12" ht="26.4" x14ac:dyDescent="0.3">
      <c r="A155" s="115"/>
      <c r="B155" s="112"/>
      <c r="C155" s="63" t="s">
        <v>281</v>
      </c>
      <c r="D155" s="20"/>
      <c r="E155" s="20"/>
      <c r="F155" s="7"/>
      <c r="G155" s="117"/>
      <c r="H155" s="105"/>
      <c r="I155" s="198"/>
      <c r="J155" s="248"/>
    </row>
    <row r="156" spans="1:12" ht="26.4" x14ac:dyDescent="0.3">
      <c r="A156" s="115"/>
      <c r="B156" s="112"/>
      <c r="C156" s="13" t="s">
        <v>282</v>
      </c>
      <c r="D156" s="20"/>
      <c r="E156" s="20"/>
      <c r="F156" s="7"/>
      <c r="G156" s="117"/>
      <c r="H156" s="105"/>
      <c r="I156" s="198"/>
      <c r="J156" s="248"/>
    </row>
    <row r="157" spans="1:12" ht="26.4" x14ac:dyDescent="0.3">
      <c r="A157" s="115"/>
      <c r="B157" s="112"/>
      <c r="C157" s="13" t="s">
        <v>283</v>
      </c>
      <c r="D157" s="20"/>
      <c r="E157" s="20"/>
      <c r="F157" s="7"/>
      <c r="G157" s="117"/>
      <c r="H157" s="105"/>
      <c r="I157" s="198"/>
      <c r="J157" s="248"/>
    </row>
    <row r="158" spans="1:12" x14ac:dyDescent="0.3">
      <c r="A158" s="115"/>
      <c r="B158" s="112"/>
      <c r="C158" s="14" t="s">
        <v>284</v>
      </c>
      <c r="D158" s="20"/>
      <c r="E158" s="20"/>
      <c r="F158" s="7"/>
      <c r="G158" s="117"/>
      <c r="H158" s="105"/>
      <c r="I158" s="198"/>
      <c r="J158" s="248"/>
    </row>
    <row r="159" spans="1:12" ht="27" thickBot="1" x14ac:dyDescent="0.35">
      <c r="A159" s="115"/>
      <c r="B159" s="112"/>
      <c r="C159" s="15" t="s">
        <v>285</v>
      </c>
      <c r="D159" s="20"/>
      <c r="E159" s="20"/>
      <c r="F159" s="7"/>
      <c r="G159" s="117"/>
      <c r="H159" s="105"/>
      <c r="I159" s="198"/>
      <c r="J159" s="248"/>
    </row>
    <row r="160" spans="1:12" ht="14.4" customHeight="1" thickBot="1" x14ac:dyDescent="0.4">
      <c r="A160" s="107" t="s">
        <v>339</v>
      </c>
      <c r="B160" s="100" t="s">
        <v>340</v>
      </c>
      <c r="C160" s="34" t="s">
        <v>33</v>
      </c>
      <c r="D160" s="17"/>
      <c r="E160" s="17"/>
      <c r="F160" s="6"/>
      <c r="G160" s="101"/>
      <c r="H160" s="104"/>
      <c r="I160" s="197">
        <v>1</v>
      </c>
      <c r="J160" s="239">
        <f t="shared" ref="J160" si="5">H160*I160</f>
        <v>0</v>
      </c>
      <c r="L160" s="47"/>
    </row>
    <row r="161" spans="1:12" ht="14.4" customHeight="1" thickBot="1" x14ac:dyDescent="0.4">
      <c r="A161" s="107"/>
      <c r="B161" s="100"/>
      <c r="C161" s="33" t="s">
        <v>584</v>
      </c>
      <c r="D161" s="18"/>
      <c r="E161" s="18"/>
      <c r="F161" s="19"/>
      <c r="G161" s="102"/>
      <c r="H161" s="105"/>
      <c r="I161" s="198"/>
      <c r="J161" s="240"/>
      <c r="L161" s="47"/>
    </row>
    <row r="162" spans="1:12" ht="14.4" customHeight="1" thickBot="1" x14ac:dyDescent="0.4">
      <c r="A162" s="107"/>
      <c r="B162" s="100"/>
      <c r="C162" s="15" t="s">
        <v>271</v>
      </c>
      <c r="D162" s="26"/>
      <c r="E162" s="26"/>
      <c r="F162" s="27"/>
      <c r="G162" s="103"/>
      <c r="H162" s="106"/>
      <c r="I162" s="199"/>
      <c r="J162" s="241"/>
      <c r="L162" s="47"/>
    </row>
    <row r="163" spans="1:12" ht="14.4" customHeight="1" thickBot="1" x14ac:dyDescent="0.4">
      <c r="A163" s="107" t="s">
        <v>341</v>
      </c>
      <c r="B163" s="100" t="s">
        <v>583</v>
      </c>
      <c r="C163" s="34" t="s">
        <v>33</v>
      </c>
      <c r="D163" s="17"/>
      <c r="E163" s="17"/>
      <c r="F163" s="6"/>
      <c r="G163" s="101"/>
      <c r="H163" s="104"/>
      <c r="I163" s="197">
        <v>1</v>
      </c>
      <c r="J163" s="239">
        <f t="shared" ref="J163" si="6">H163*I163</f>
        <v>0</v>
      </c>
      <c r="L163" s="47"/>
    </row>
    <row r="164" spans="1:12" ht="14.4" customHeight="1" thickBot="1" x14ac:dyDescent="0.4">
      <c r="A164" s="107"/>
      <c r="B164" s="100"/>
      <c r="C164" s="33" t="s">
        <v>584</v>
      </c>
      <c r="D164" s="18"/>
      <c r="E164" s="18"/>
      <c r="F164" s="19"/>
      <c r="G164" s="102"/>
      <c r="H164" s="105"/>
      <c r="I164" s="198"/>
      <c r="J164" s="240"/>
      <c r="L164" s="47"/>
    </row>
    <row r="165" spans="1:12" ht="14.4" customHeight="1" thickBot="1" x14ac:dyDescent="0.4">
      <c r="A165" s="107"/>
      <c r="B165" s="100"/>
      <c r="C165" s="15" t="s">
        <v>271</v>
      </c>
      <c r="D165" s="26"/>
      <c r="E165" s="26"/>
      <c r="F165" s="27"/>
      <c r="G165" s="103"/>
      <c r="H165" s="106"/>
      <c r="I165" s="199"/>
      <c r="J165" s="241"/>
      <c r="L165" s="47"/>
    </row>
    <row r="166" spans="1:12" ht="14.4" customHeight="1" thickBot="1" x14ac:dyDescent="0.4">
      <c r="A166" s="107" t="s">
        <v>59</v>
      </c>
      <c r="B166" s="100" t="s">
        <v>308</v>
      </c>
      <c r="C166" s="34" t="s">
        <v>17</v>
      </c>
      <c r="D166" s="17"/>
      <c r="E166" s="17"/>
      <c r="F166" s="6"/>
      <c r="G166" s="101"/>
      <c r="H166" s="104"/>
      <c r="I166" s="197">
        <v>1</v>
      </c>
      <c r="J166" s="239">
        <f t="shared" ref="J166" si="7">H166*I166</f>
        <v>0</v>
      </c>
      <c r="L166" s="47"/>
    </row>
    <row r="167" spans="1:12" ht="14.4" customHeight="1" thickBot="1" x14ac:dyDescent="0.4">
      <c r="A167" s="107"/>
      <c r="B167" s="100"/>
      <c r="C167" s="13" t="s">
        <v>344</v>
      </c>
      <c r="D167" s="18"/>
      <c r="E167" s="18"/>
      <c r="F167" s="19"/>
      <c r="G167" s="102"/>
      <c r="H167" s="105"/>
      <c r="I167" s="198"/>
      <c r="J167" s="240"/>
      <c r="L167" s="47"/>
    </row>
    <row r="168" spans="1:12" ht="43.2" customHeight="1" thickBot="1" x14ac:dyDescent="0.4">
      <c r="A168" s="107"/>
      <c r="B168" s="100"/>
      <c r="C168" s="13" t="s">
        <v>312</v>
      </c>
      <c r="D168" s="18"/>
      <c r="E168" s="18"/>
      <c r="F168" s="19"/>
      <c r="G168" s="102"/>
      <c r="H168" s="105"/>
      <c r="I168" s="198"/>
      <c r="J168" s="240"/>
      <c r="L168" s="47"/>
    </row>
    <row r="169" spans="1:12" ht="14.4" customHeight="1" thickBot="1" x14ac:dyDescent="0.4">
      <c r="A169" s="107"/>
      <c r="B169" s="100"/>
      <c r="C169" s="33" t="s">
        <v>44</v>
      </c>
      <c r="D169" s="18"/>
      <c r="E169" s="18"/>
      <c r="F169" s="19"/>
      <c r="G169" s="102"/>
      <c r="H169" s="105"/>
      <c r="I169" s="198"/>
      <c r="J169" s="240"/>
      <c r="L169" s="47"/>
    </row>
    <row r="170" spans="1:12" ht="14.4" customHeight="1" thickBot="1" x14ac:dyDescent="0.4">
      <c r="A170" s="107"/>
      <c r="B170" s="100"/>
      <c r="C170" s="33" t="s">
        <v>345</v>
      </c>
      <c r="D170" s="18"/>
      <c r="E170" s="18"/>
      <c r="F170" s="19"/>
      <c r="G170" s="102"/>
      <c r="H170" s="105"/>
      <c r="I170" s="198"/>
      <c r="J170" s="240"/>
      <c r="L170" s="47"/>
    </row>
    <row r="171" spans="1:12" ht="14.4" customHeight="1" thickBot="1" x14ac:dyDescent="0.4">
      <c r="A171" s="107"/>
      <c r="B171" s="100"/>
      <c r="C171" s="33" t="s">
        <v>311</v>
      </c>
      <c r="D171" s="18"/>
      <c r="E171" s="18"/>
      <c r="F171" s="19"/>
      <c r="G171" s="102"/>
      <c r="H171" s="105"/>
      <c r="I171" s="198"/>
      <c r="J171" s="240"/>
      <c r="L171" s="47"/>
    </row>
    <row r="172" spans="1:12" ht="14.4" customHeight="1" thickBot="1" x14ac:dyDescent="0.4">
      <c r="A172" s="107"/>
      <c r="B172" s="100"/>
      <c r="C172" s="33" t="s">
        <v>46</v>
      </c>
      <c r="D172" s="18"/>
      <c r="E172" s="18"/>
      <c r="F172" s="19"/>
      <c r="G172" s="102"/>
      <c r="H172" s="105"/>
      <c r="I172" s="198"/>
      <c r="J172" s="240"/>
      <c r="L172" s="47"/>
    </row>
    <row r="173" spans="1:12" ht="14.4" customHeight="1" thickBot="1" x14ac:dyDescent="0.4">
      <c r="A173" s="107"/>
      <c r="B173" s="100"/>
      <c r="C173" s="33" t="s">
        <v>317</v>
      </c>
      <c r="D173" s="18"/>
      <c r="E173" s="18"/>
      <c r="F173" s="19"/>
      <c r="G173" s="102"/>
      <c r="H173" s="105"/>
      <c r="I173" s="198"/>
      <c r="J173" s="240"/>
      <c r="L173" s="47"/>
    </row>
    <row r="174" spans="1:12" ht="14.4" customHeight="1" thickBot="1" x14ac:dyDescent="0.4">
      <c r="A174" s="107"/>
      <c r="B174" s="100"/>
      <c r="C174" s="33" t="s">
        <v>70</v>
      </c>
      <c r="D174" s="18"/>
      <c r="E174" s="18"/>
      <c r="F174" s="19"/>
      <c r="G174" s="102"/>
      <c r="H174" s="105"/>
      <c r="I174" s="198"/>
      <c r="J174" s="240"/>
      <c r="L174" s="47"/>
    </row>
    <row r="175" spans="1:12" ht="14.4" customHeight="1" thickBot="1" x14ac:dyDescent="0.4">
      <c r="A175" s="107"/>
      <c r="B175" s="100"/>
      <c r="C175" s="15" t="s">
        <v>21</v>
      </c>
      <c r="D175" s="22"/>
      <c r="E175" s="22"/>
      <c r="F175" s="11"/>
      <c r="G175" s="103"/>
      <c r="H175" s="106"/>
      <c r="I175" s="199"/>
      <c r="J175" s="241"/>
      <c r="L175" s="47"/>
    </row>
    <row r="176" spans="1:12" ht="14.4" customHeight="1" x14ac:dyDescent="0.35">
      <c r="A176" s="108" t="s">
        <v>342</v>
      </c>
      <c r="B176" s="111" t="s">
        <v>47</v>
      </c>
      <c r="C176" s="16" t="s">
        <v>48</v>
      </c>
      <c r="D176" s="6"/>
      <c r="E176" s="6"/>
      <c r="F176" s="6"/>
      <c r="G176" s="101"/>
      <c r="H176" s="104"/>
      <c r="I176" s="203">
        <v>1</v>
      </c>
      <c r="J176" s="239">
        <f>H176*I176</f>
        <v>0</v>
      </c>
      <c r="L176" s="47"/>
    </row>
    <row r="177" spans="1:12" ht="14.4" customHeight="1" x14ac:dyDescent="0.35">
      <c r="A177" s="109"/>
      <c r="B177" s="112"/>
      <c r="C177" s="13" t="s">
        <v>49</v>
      </c>
      <c r="D177" s="7"/>
      <c r="E177" s="7"/>
      <c r="F177" s="7"/>
      <c r="G177" s="102"/>
      <c r="H177" s="105"/>
      <c r="I177" s="204"/>
      <c r="J177" s="240"/>
      <c r="L177" s="47"/>
    </row>
    <row r="178" spans="1:12" ht="14.4" customHeight="1" x14ac:dyDescent="0.35">
      <c r="A178" s="109"/>
      <c r="B178" s="112"/>
      <c r="C178" s="13" t="s">
        <v>50</v>
      </c>
      <c r="D178" s="7"/>
      <c r="E178" s="7"/>
      <c r="F178" s="7"/>
      <c r="G178" s="102"/>
      <c r="H178" s="105"/>
      <c r="I178" s="204"/>
      <c r="J178" s="240"/>
      <c r="L178" s="47"/>
    </row>
    <row r="179" spans="1:12" ht="14.4" customHeight="1" thickBot="1" x14ac:dyDescent="0.4">
      <c r="A179" s="110"/>
      <c r="B179" s="113"/>
      <c r="C179" s="15" t="s">
        <v>51</v>
      </c>
      <c r="D179" s="11"/>
      <c r="E179" s="11"/>
      <c r="F179" s="11"/>
      <c r="G179" s="103"/>
      <c r="H179" s="106"/>
      <c r="I179" s="205"/>
      <c r="J179" s="241"/>
      <c r="L179" s="47"/>
    </row>
    <row r="180" spans="1:12" ht="14.4" customHeight="1" x14ac:dyDescent="0.35">
      <c r="A180" s="108" t="s">
        <v>343</v>
      </c>
      <c r="B180" s="111" t="s">
        <v>296</v>
      </c>
      <c r="C180" s="16" t="s">
        <v>309</v>
      </c>
      <c r="D180" s="6"/>
      <c r="E180" s="6"/>
      <c r="F180" s="6"/>
      <c r="G180" s="101"/>
      <c r="H180" s="104"/>
      <c r="I180" s="203">
        <v>1</v>
      </c>
      <c r="J180" s="239">
        <f>H180*I180</f>
        <v>0</v>
      </c>
      <c r="L180" s="47"/>
    </row>
    <row r="181" spans="1:12" ht="14.4" customHeight="1" x14ac:dyDescent="0.35">
      <c r="A181" s="109"/>
      <c r="B181" s="112"/>
      <c r="C181" s="33" t="s">
        <v>52</v>
      </c>
      <c r="D181" s="7"/>
      <c r="E181" s="7"/>
      <c r="F181" s="7"/>
      <c r="G181" s="102"/>
      <c r="H181" s="105"/>
      <c r="I181" s="204"/>
      <c r="J181" s="240"/>
      <c r="L181" s="47"/>
    </row>
    <row r="182" spans="1:12" ht="14.4" customHeight="1" x14ac:dyDescent="0.35">
      <c r="A182" s="109"/>
      <c r="B182" s="112"/>
      <c r="C182" s="33" t="s">
        <v>53</v>
      </c>
      <c r="D182" s="7"/>
      <c r="E182" s="7"/>
      <c r="F182" s="7"/>
      <c r="G182" s="102"/>
      <c r="H182" s="105"/>
      <c r="I182" s="204"/>
      <c r="J182" s="240"/>
      <c r="L182" s="47"/>
    </row>
    <row r="183" spans="1:12" ht="14.4" customHeight="1" thickBot="1" x14ac:dyDescent="0.4">
      <c r="A183" s="110"/>
      <c r="B183" s="113"/>
      <c r="C183" s="15" t="s">
        <v>54</v>
      </c>
      <c r="D183" s="11"/>
      <c r="E183" s="11"/>
      <c r="F183" s="11"/>
      <c r="G183" s="103"/>
      <c r="H183" s="106"/>
      <c r="I183" s="205"/>
      <c r="J183" s="241"/>
      <c r="L183" s="47"/>
    </row>
    <row r="184" spans="1:12" x14ac:dyDescent="0.3">
      <c r="A184" s="118" t="s">
        <v>61</v>
      </c>
      <c r="B184" s="120" t="s">
        <v>25</v>
      </c>
      <c r="C184" s="28" t="s">
        <v>26</v>
      </c>
      <c r="D184" s="223"/>
      <c r="E184" s="223"/>
      <c r="F184" s="223"/>
      <c r="G184" s="224"/>
      <c r="H184" s="171" t="s">
        <v>329</v>
      </c>
      <c r="I184" s="206">
        <v>1</v>
      </c>
      <c r="J184" s="245" t="s">
        <v>329</v>
      </c>
    </row>
    <row r="185" spans="1:12" ht="15" thickBot="1" x14ac:dyDescent="0.35">
      <c r="A185" s="119"/>
      <c r="B185" s="121"/>
      <c r="C185" s="29" t="s">
        <v>27</v>
      </c>
      <c r="D185" s="225"/>
      <c r="E185" s="225"/>
      <c r="F185" s="225"/>
      <c r="G185" s="226"/>
      <c r="H185" s="173"/>
      <c r="I185" s="207"/>
      <c r="J185" s="246"/>
    </row>
    <row r="186" spans="1:12" x14ac:dyDescent="0.3">
      <c r="A186" s="108" t="s">
        <v>346</v>
      </c>
      <c r="B186" s="111" t="s">
        <v>29</v>
      </c>
      <c r="C186" s="12" t="s">
        <v>30</v>
      </c>
      <c r="D186" s="6"/>
      <c r="E186" s="6"/>
      <c r="F186" s="6"/>
      <c r="G186" s="101"/>
      <c r="H186" s="104"/>
      <c r="I186" s="203">
        <v>1</v>
      </c>
      <c r="J186" s="239">
        <f>H186*I186</f>
        <v>0</v>
      </c>
    </row>
    <row r="187" spans="1:12" x14ac:dyDescent="0.3">
      <c r="A187" s="109"/>
      <c r="B187" s="112"/>
      <c r="C187" s="13" t="s">
        <v>31</v>
      </c>
      <c r="D187" s="7"/>
      <c r="E187" s="7"/>
      <c r="F187" s="7"/>
      <c r="G187" s="102"/>
      <c r="H187" s="105"/>
      <c r="I187" s="204"/>
      <c r="J187" s="240"/>
    </row>
    <row r="188" spans="1:12" x14ac:dyDescent="0.3">
      <c r="A188" s="109"/>
      <c r="B188" s="112"/>
      <c r="C188" s="13" t="s">
        <v>347</v>
      </c>
      <c r="D188" s="7"/>
      <c r="E188" s="7"/>
      <c r="F188" s="7"/>
      <c r="G188" s="102"/>
      <c r="H188" s="105"/>
      <c r="I188" s="204"/>
      <c r="J188" s="240"/>
    </row>
    <row r="189" spans="1:12" ht="15" thickBot="1" x14ac:dyDescent="0.35">
      <c r="A189" s="110"/>
      <c r="B189" s="113"/>
      <c r="C189" s="15" t="s">
        <v>33</v>
      </c>
      <c r="D189" s="11"/>
      <c r="E189" s="11"/>
      <c r="F189" s="11"/>
      <c r="G189" s="103"/>
      <c r="H189" s="106"/>
      <c r="I189" s="205"/>
      <c r="J189" s="241"/>
    </row>
    <row r="190" spans="1:12" ht="14.4" customHeight="1" x14ac:dyDescent="0.35">
      <c r="A190" s="108" t="s">
        <v>62</v>
      </c>
      <c r="B190" s="111" t="s">
        <v>16</v>
      </c>
      <c r="C190" s="12" t="s">
        <v>17</v>
      </c>
      <c r="D190" s="6"/>
      <c r="E190" s="6"/>
      <c r="F190" s="6"/>
      <c r="G190" s="101"/>
      <c r="H190" s="104"/>
      <c r="I190" s="203">
        <v>1</v>
      </c>
      <c r="J190" s="239">
        <f>H190*I190</f>
        <v>0</v>
      </c>
      <c r="L190" s="47"/>
    </row>
    <row r="191" spans="1:12" ht="14.4" customHeight="1" x14ac:dyDescent="0.35">
      <c r="A191" s="109"/>
      <c r="B191" s="112"/>
      <c r="C191" s="13" t="s">
        <v>348</v>
      </c>
      <c r="D191" s="7"/>
      <c r="E191" s="7"/>
      <c r="F191" s="7"/>
      <c r="G191" s="102"/>
      <c r="H191" s="105"/>
      <c r="I191" s="204"/>
      <c r="J191" s="240"/>
      <c r="L191" s="47"/>
    </row>
    <row r="192" spans="1:12" ht="14.4" customHeight="1" x14ac:dyDescent="0.35">
      <c r="A192" s="109"/>
      <c r="B192" s="112"/>
      <c r="C192" s="13" t="s">
        <v>332</v>
      </c>
      <c r="D192" s="7"/>
      <c r="E192" s="7"/>
      <c r="F192" s="7"/>
      <c r="G192" s="102"/>
      <c r="H192" s="105"/>
      <c r="I192" s="204"/>
      <c r="J192" s="240"/>
      <c r="L192" s="47"/>
    </row>
    <row r="193" spans="1:12" ht="14.4" customHeight="1" x14ac:dyDescent="0.35">
      <c r="A193" s="109"/>
      <c r="B193" s="112"/>
      <c r="C193" s="13" t="s">
        <v>23</v>
      </c>
      <c r="D193" s="7"/>
      <c r="E193" s="7"/>
      <c r="F193" s="7"/>
      <c r="G193" s="102"/>
      <c r="H193" s="105"/>
      <c r="I193" s="204"/>
      <c r="J193" s="240"/>
      <c r="L193" s="47"/>
    </row>
    <row r="194" spans="1:12" ht="14.4" customHeight="1" x14ac:dyDescent="0.35">
      <c r="A194" s="109"/>
      <c r="B194" s="112"/>
      <c r="C194" s="13" t="s">
        <v>18</v>
      </c>
      <c r="D194" s="7"/>
      <c r="E194" s="7"/>
      <c r="F194" s="7"/>
      <c r="G194" s="102"/>
      <c r="H194" s="105"/>
      <c r="I194" s="204"/>
      <c r="J194" s="240"/>
      <c r="L194" s="47"/>
    </row>
    <row r="195" spans="1:12" ht="14.4" customHeight="1" x14ac:dyDescent="0.35">
      <c r="A195" s="109"/>
      <c r="B195" s="112"/>
      <c r="C195" s="14" t="s">
        <v>19</v>
      </c>
      <c r="D195" s="7"/>
      <c r="E195" s="7"/>
      <c r="F195" s="7"/>
      <c r="G195" s="102"/>
      <c r="H195" s="105"/>
      <c r="I195" s="204"/>
      <c r="J195" s="240"/>
      <c r="L195" s="47"/>
    </row>
    <row r="196" spans="1:12" ht="14.4" customHeight="1" x14ac:dyDescent="0.35">
      <c r="A196" s="109"/>
      <c r="B196" s="112"/>
      <c r="C196" s="14" t="s">
        <v>20</v>
      </c>
      <c r="D196" s="7"/>
      <c r="E196" s="7"/>
      <c r="F196" s="7"/>
      <c r="G196" s="102"/>
      <c r="H196" s="105"/>
      <c r="I196" s="204"/>
      <c r="J196" s="240"/>
      <c r="L196" s="47"/>
    </row>
    <row r="197" spans="1:12" ht="14.4" customHeight="1" thickBot="1" x14ac:dyDescent="0.4">
      <c r="A197" s="110"/>
      <c r="B197" s="113"/>
      <c r="C197" s="15" t="s">
        <v>21</v>
      </c>
      <c r="D197" s="11"/>
      <c r="E197" s="11"/>
      <c r="F197" s="11"/>
      <c r="G197" s="103"/>
      <c r="H197" s="106"/>
      <c r="I197" s="205"/>
      <c r="J197" s="241"/>
      <c r="L197" s="47"/>
    </row>
    <row r="198" spans="1:12" ht="42.15" customHeight="1" thickBot="1" x14ac:dyDescent="0.35">
      <c r="A198" s="99">
        <v>18</v>
      </c>
      <c r="B198" s="100" t="s">
        <v>131</v>
      </c>
      <c r="C198" s="62" t="s">
        <v>132</v>
      </c>
      <c r="D198" s="17"/>
      <c r="E198" s="17"/>
      <c r="F198" s="6"/>
      <c r="G198" s="135"/>
      <c r="H198" s="166"/>
      <c r="I198" s="197">
        <v>1</v>
      </c>
      <c r="J198" s="239">
        <f>H198*I198</f>
        <v>0</v>
      </c>
    </row>
    <row r="199" spans="1:12" ht="15" thickBot="1" x14ac:dyDescent="0.35">
      <c r="A199" s="99"/>
      <c r="B199" s="100"/>
      <c r="C199" s="13" t="s">
        <v>133</v>
      </c>
      <c r="D199" s="20"/>
      <c r="E199" s="20"/>
      <c r="F199" s="7"/>
      <c r="G199" s="136"/>
      <c r="H199" s="167"/>
      <c r="I199" s="198"/>
      <c r="J199" s="240"/>
    </row>
    <row r="200" spans="1:12" ht="15" thickBot="1" x14ac:dyDescent="0.35">
      <c r="A200" s="99"/>
      <c r="B200" s="100"/>
      <c r="C200" s="13" t="s">
        <v>134</v>
      </c>
      <c r="D200" s="20"/>
      <c r="E200" s="20"/>
      <c r="F200" s="7"/>
      <c r="G200" s="136"/>
      <c r="H200" s="167"/>
      <c r="I200" s="198"/>
      <c r="J200" s="240"/>
    </row>
    <row r="201" spans="1:12" ht="13.2" customHeight="1" thickBot="1" x14ac:dyDescent="0.35">
      <c r="A201" s="99"/>
      <c r="B201" s="100"/>
      <c r="C201" s="13" t="s">
        <v>135</v>
      </c>
      <c r="D201" s="20"/>
      <c r="E201" s="20"/>
      <c r="F201" s="7"/>
      <c r="G201" s="136"/>
      <c r="H201" s="167"/>
      <c r="I201" s="198"/>
      <c r="J201" s="240"/>
    </row>
    <row r="202" spans="1:12" ht="13.2" customHeight="1" thickBot="1" x14ac:dyDescent="0.35">
      <c r="A202" s="99"/>
      <c r="B202" s="100"/>
      <c r="C202" s="63" t="s">
        <v>136</v>
      </c>
      <c r="D202" s="20"/>
      <c r="E202" s="20"/>
      <c r="F202" s="7"/>
      <c r="G202" s="136"/>
      <c r="H202" s="167"/>
      <c r="I202" s="198"/>
      <c r="J202" s="240"/>
    </row>
    <row r="203" spans="1:12" ht="15" thickBot="1" x14ac:dyDescent="0.35">
      <c r="A203" s="99"/>
      <c r="B203" s="100"/>
      <c r="C203" s="13" t="s">
        <v>137</v>
      </c>
      <c r="D203" s="20"/>
      <c r="E203" s="20"/>
      <c r="F203" s="7"/>
      <c r="G203" s="136"/>
      <c r="H203" s="167"/>
      <c r="I203" s="198"/>
      <c r="J203" s="240"/>
    </row>
    <row r="204" spans="1:12" ht="15" thickBot="1" x14ac:dyDescent="0.35">
      <c r="A204" s="99"/>
      <c r="B204" s="100"/>
      <c r="C204" s="13" t="s">
        <v>138</v>
      </c>
      <c r="D204" s="20"/>
      <c r="E204" s="20"/>
      <c r="F204" s="7"/>
      <c r="G204" s="136"/>
      <c r="H204" s="167"/>
      <c r="I204" s="198"/>
      <c r="J204" s="240"/>
    </row>
    <row r="205" spans="1:12" ht="15" thickBot="1" x14ac:dyDescent="0.35">
      <c r="A205" s="99"/>
      <c r="B205" s="100"/>
      <c r="C205" s="13" t="s">
        <v>139</v>
      </c>
      <c r="D205" s="20"/>
      <c r="E205" s="20"/>
      <c r="F205" s="7"/>
      <c r="G205" s="136"/>
      <c r="H205" s="167"/>
      <c r="I205" s="198"/>
      <c r="J205" s="240"/>
    </row>
    <row r="206" spans="1:12" ht="15" thickBot="1" x14ac:dyDescent="0.35">
      <c r="A206" s="99"/>
      <c r="B206" s="100"/>
      <c r="C206" s="13" t="s">
        <v>140</v>
      </c>
      <c r="D206" s="20"/>
      <c r="E206" s="20"/>
      <c r="F206" s="7"/>
      <c r="G206" s="136"/>
      <c r="H206" s="167"/>
      <c r="I206" s="198"/>
      <c r="J206" s="240"/>
    </row>
    <row r="207" spans="1:12" ht="15" thickBot="1" x14ac:dyDescent="0.35">
      <c r="A207" s="99"/>
      <c r="B207" s="100"/>
      <c r="C207" s="13" t="s">
        <v>141</v>
      </c>
      <c r="D207" s="20"/>
      <c r="E207" s="20"/>
      <c r="F207" s="7"/>
      <c r="G207" s="136"/>
      <c r="H207" s="167"/>
      <c r="I207" s="198"/>
      <c r="J207" s="240"/>
    </row>
    <row r="208" spans="1:12" ht="15" thickBot="1" x14ac:dyDescent="0.35">
      <c r="A208" s="99"/>
      <c r="B208" s="100"/>
      <c r="C208" s="13" t="s">
        <v>142</v>
      </c>
      <c r="D208" s="20"/>
      <c r="E208" s="20"/>
      <c r="F208" s="7"/>
      <c r="G208" s="136"/>
      <c r="H208" s="167"/>
      <c r="I208" s="198"/>
      <c r="J208" s="240"/>
    </row>
    <row r="209" spans="1:10" ht="15" thickBot="1" x14ac:dyDescent="0.35">
      <c r="A209" s="99"/>
      <c r="B209" s="100"/>
      <c r="C209" s="13" t="s">
        <v>143</v>
      </c>
      <c r="D209" s="20"/>
      <c r="E209" s="20"/>
      <c r="F209" s="7"/>
      <c r="G209" s="136"/>
      <c r="H209" s="167"/>
      <c r="I209" s="198"/>
      <c r="J209" s="240"/>
    </row>
    <row r="210" spans="1:10" ht="15" thickBot="1" x14ac:dyDescent="0.35">
      <c r="A210" s="99"/>
      <c r="B210" s="100"/>
      <c r="C210" s="13" t="s">
        <v>144</v>
      </c>
      <c r="D210" s="20"/>
      <c r="E210" s="20"/>
      <c r="F210" s="7"/>
      <c r="G210" s="136"/>
      <c r="H210" s="167"/>
      <c r="I210" s="198"/>
      <c r="J210" s="240"/>
    </row>
    <row r="211" spans="1:10" ht="15" thickBot="1" x14ac:dyDescent="0.35">
      <c r="A211" s="99"/>
      <c r="B211" s="100"/>
      <c r="C211" s="13" t="s">
        <v>145</v>
      </c>
      <c r="D211" s="20"/>
      <c r="E211" s="20"/>
      <c r="F211" s="7"/>
      <c r="G211" s="136"/>
      <c r="H211" s="167"/>
      <c r="I211" s="198"/>
      <c r="J211" s="240"/>
    </row>
    <row r="212" spans="1:10" ht="15" thickBot="1" x14ac:dyDescent="0.35">
      <c r="A212" s="99"/>
      <c r="B212" s="100"/>
      <c r="C212" s="13" t="s">
        <v>146</v>
      </c>
      <c r="D212" s="20"/>
      <c r="E212" s="20"/>
      <c r="F212" s="7"/>
      <c r="G212" s="136"/>
      <c r="H212" s="167"/>
      <c r="I212" s="198"/>
      <c r="J212" s="240"/>
    </row>
    <row r="213" spans="1:10" ht="15" thickBot="1" x14ac:dyDescent="0.35">
      <c r="A213" s="99"/>
      <c r="B213" s="100"/>
      <c r="C213" s="13" t="s">
        <v>147</v>
      </c>
      <c r="D213" s="20"/>
      <c r="E213" s="20"/>
      <c r="F213" s="7"/>
      <c r="G213" s="136"/>
      <c r="H213" s="167"/>
      <c r="I213" s="198"/>
      <c r="J213" s="240"/>
    </row>
    <row r="214" spans="1:10" ht="15" thickBot="1" x14ac:dyDescent="0.35">
      <c r="A214" s="99"/>
      <c r="B214" s="100"/>
      <c r="C214" s="13" t="s">
        <v>148</v>
      </c>
      <c r="D214" s="20"/>
      <c r="E214" s="20"/>
      <c r="F214" s="7"/>
      <c r="G214" s="136"/>
      <c r="H214" s="167"/>
      <c r="I214" s="198"/>
      <c r="J214" s="240"/>
    </row>
    <row r="215" spans="1:10" ht="27" thickBot="1" x14ac:dyDescent="0.35">
      <c r="A215" s="99"/>
      <c r="B215" s="100"/>
      <c r="C215" s="13" t="s">
        <v>149</v>
      </c>
      <c r="D215" s="20"/>
      <c r="E215" s="20"/>
      <c r="F215" s="7"/>
      <c r="G215" s="136"/>
      <c r="H215" s="167"/>
      <c r="I215" s="198"/>
      <c r="J215" s="240"/>
    </row>
    <row r="216" spans="1:10" ht="15" thickBot="1" x14ac:dyDescent="0.35">
      <c r="A216" s="99"/>
      <c r="B216" s="100"/>
      <c r="C216" s="13" t="s">
        <v>150</v>
      </c>
      <c r="D216" s="20"/>
      <c r="E216" s="20"/>
      <c r="F216" s="7"/>
      <c r="G216" s="136"/>
      <c r="H216" s="167"/>
      <c r="I216" s="198"/>
      <c r="J216" s="240"/>
    </row>
    <row r="217" spans="1:10" ht="15" thickBot="1" x14ac:dyDescent="0.35">
      <c r="A217" s="99"/>
      <c r="B217" s="100"/>
      <c r="C217" s="13" t="s">
        <v>151</v>
      </c>
      <c r="D217" s="20"/>
      <c r="E217" s="20"/>
      <c r="F217" s="7"/>
      <c r="G217" s="136"/>
      <c r="H217" s="167"/>
      <c r="I217" s="198"/>
      <c r="J217" s="240"/>
    </row>
    <row r="218" spans="1:10" ht="15" thickBot="1" x14ac:dyDescent="0.35">
      <c r="A218" s="99"/>
      <c r="B218" s="100"/>
      <c r="C218" s="13" t="s">
        <v>152</v>
      </c>
      <c r="D218" s="20"/>
      <c r="E218" s="20"/>
      <c r="F218" s="7"/>
      <c r="G218" s="136"/>
      <c r="H218" s="167"/>
      <c r="I218" s="198"/>
      <c r="J218" s="240"/>
    </row>
    <row r="219" spans="1:10" ht="15" thickBot="1" x14ac:dyDescent="0.35">
      <c r="A219" s="99"/>
      <c r="B219" s="100"/>
      <c r="C219" s="13" t="s">
        <v>349</v>
      </c>
      <c r="D219" s="20"/>
      <c r="E219" s="20"/>
      <c r="F219" s="7"/>
      <c r="G219" s="136"/>
      <c r="H219" s="167"/>
      <c r="I219" s="198"/>
      <c r="J219" s="240"/>
    </row>
    <row r="220" spans="1:10" ht="15" thickBot="1" x14ac:dyDescent="0.35">
      <c r="A220" s="99"/>
      <c r="B220" s="100"/>
      <c r="C220" s="13" t="s">
        <v>350</v>
      </c>
      <c r="D220" s="20"/>
      <c r="E220" s="20"/>
      <c r="F220" s="7"/>
      <c r="G220" s="136"/>
      <c r="H220" s="167"/>
      <c r="I220" s="198"/>
      <c r="J220" s="240"/>
    </row>
    <row r="221" spans="1:10" ht="27" thickBot="1" x14ac:dyDescent="0.35">
      <c r="A221" s="99"/>
      <c r="B221" s="100"/>
      <c r="C221" s="64" t="s">
        <v>153</v>
      </c>
      <c r="D221" s="20"/>
      <c r="E221" s="20"/>
      <c r="F221" s="7"/>
      <c r="G221" s="136"/>
      <c r="H221" s="167"/>
      <c r="I221" s="198"/>
      <c r="J221" s="240"/>
    </row>
    <row r="222" spans="1:10" ht="27" thickBot="1" x14ac:dyDescent="0.35">
      <c r="A222" s="99"/>
      <c r="B222" s="100"/>
      <c r="C222" s="65" t="s">
        <v>351</v>
      </c>
      <c r="D222" s="20"/>
      <c r="E222" s="20"/>
      <c r="F222" s="7"/>
      <c r="G222" s="136"/>
      <c r="H222" s="167"/>
      <c r="I222" s="198"/>
      <c r="J222" s="240"/>
    </row>
    <row r="223" spans="1:10" ht="15" thickBot="1" x14ac:dyDescent="0.35">
      <c r="A223" s="99"/>
      <c r="B223" s="100"/>
      <c r="C223" s="66" t="s">
        <v>154</v>
      </c>
      <c r="D223" s="20"/>
      <c r="E223" s="20"/>
      <c r="F223" s="7"/>
      <c r="G223" s="136"/>
      <c r="H223" s="167"/>
      <c r="I223" s="198"/>
      <c r="J223" s="240"/>
    </row>
    <row r="224" spans="1:10" ht="15" thickBot="1" x14ac:dyDescent="0.35">
      <c r="A224" s="168" t="s">
        <v>352</v>
      </c>
      <c r="B224" s="170" t="s">
        <v>356</v>
      </c>
      <c r="C224" s="59" t="s">
        <v>357</v>
      </c>
      <c r="D224" s="227"/>
      <c r="E224" s="227"/>
      <c r="F224" s="223"/>
      <c r="G224" s="228"/>
      <c r="H224" s="171" t="s">
        <v>60</v>
      </c>
      <c r="I224" s="208">
        <v>1</v>
      </c>
      <c r="J224" s="245" t="s">
        <v>60</v>
      </c>
    </row>
    <row r="225" spans="1:12" ht="15" thickBot="1" x14ac:dyDescent="0.35">
      <c r="A225" s="169"/>
      <c r="B225" s="170"/>
      <c r="C225" s="30" t="s">
        <v>353</v>
      </c>
      <c r="D225" s="229"/>
      <c r="E225" s="229"/>
      <c r="F225" s="230"/>
      <c r="G225" s="231"/>
      <c r="H225" s="172"/>
      <c r="I225" s="209"/>
      <c r="J225" s="249"/>
    </row>
    <row r="226" spans="1:12" ht="14.4" customHeight="1" thickBot="1" x14ac:dyDescent="0.35">
      <c r="A226" s="169"/>
      <c r="B226" s="170"/>
      <c r="C226" s="60" t="s">
        <v>354</v>
      </c>
      <c r="D226" s="229"/>
      <c r="E226" s="229"/>
      <c r="F226" s="230"/>
      <c r="G226" s="231"/>
      <c r="H226" s="172"/>
      <c r="I226" s="209"/>
      <c r="J226" s="249"/>
    </row>
    <row r="227" spans="1:12" ht="15" thickBot="1" x14ac:dyDescent="0.35">
      <c r="A227" s="168" t="s">
        <v>358</v>
      </c>
      <c r="B227" s="170" t="s">
        <v>355</v>
      </c>
      <c r="C227" s="59" t="s">
        <v>359</v>
      </c>
      <c r="D227" s="227"/>
      <c r="E227" s="227"/>
      <c r="F227" s="223"/>
      <c r="G227" s="228"/>
      <c r="H227" s="171" t="s">
        <v>60</v>
      </c>
      <c r="I227" s="208">
        <v>1</v>
      </c>
      <c r="J227" s="245" t="s">
        <v>60</v>
      </c>
    </row>
    <row r="228" spans="1:12" ht="15" thickBot="1" x14ac:dyDescent="0.35">
      <c r="A228" s="169"/>
      <c r="B228" s="170"/>
      <c r="C228" s="30" t="s">
        <v>360</v>
      </c>
      <c r="D228" s="229"/>
      <c r="E228" s="229"/>
      <c r="F228" s="230"/>
      <c r="G228" s="231"/>
      <c r="H228" s="172"/>
      <c r="I228" s="209"/>
      <c r="J228" s="249"/>
    </row>
    <row r="229" spans="1:12" ht="14.4" customHeight="1" thickBot="1" x14ac:dyDescent="0.35">
      <c r="A229" s="169"/>
      <c r="B229" s="170"/>
      <c r="C229" s="61" t="s">
        <v>354</v>
      </c>
      <c r="D229" s="232"/>
      <c r="E229" s="232"/>
      <c r="F229" s="233"/>
      <c r="G229" s="234"/>
      <c r="H229" s="173"/>
      <c r="I229" s="210"/>
      <c r="J229" s="246"/>
    </row>
    <row r="230" spans="1:12" ht="14.4" customHeight="1" x14ac:dyDescent="0.35">
      <c r="A230" s="108" t="s">
        <v>361</v>
      </c>
      <c r="B230" s="111" t="s">
        <v>35</v>
      </c>
      <c r="C230" s="16" t="s">
        <v>36</v>
      </c>
      <c r="D230" s="6"/>
      <c r="E230" s="6"/>
      <c r="F230" s="6"/>
      <c r="G230" s="101"/>
      <c r="H230" s="104"/>
      <c r="I230" s="203">
        <v>1</v>
      </c>
      <c r="J230" s="239">
        <f>H230*I230</f>
        <v>0</v>
      </c>
      <c r="L230" s="47"/>
    </row>
    <row r="231" spans="1:12" ht="14.4" customHeight="1" x14ac:dyDescent="0.35">
      <c r="A231" s="109"/>
      <c r="B231" s="112"/>
      <c r="C231" s="13" t="s">
        <v>37</v>
      </c>
      <c r="D231" s="7"/>
      <c r="E231" s="7"/>
      <c r="F231" s="7"/>
      <c r="G231" s="102"/>
      <c r="H231" s="105"/>
      <c r="I231" s="204"/>
      <c r="J231" s="240"/>
      <c r="L231" s="47"/>
    </row>
    <row r="232" spans="1:12" ht="14.4" customHeight="1" x14ac:dyDescent="0.35">
      <c r="A232" s="109"/>
      <c r="B232" s="112"/>
      <c r="C232" s="13" t="s">
        <v>38</v>
      </c>
      <c r="D232" s="7"/>
      <c r="E232" s="7"/>
      <c r="F232" s="7"/>
      <c r="G232" s="102"/>
      <c r="H232" s="105"/>
      <c r="I232" s="204"/>
      <c r="J232" s="240"/>
      <c r="L232" s="47"/>
    </row>
    <row r="233" spans="1:12" ht="14.4" customHeight="1" x14ac:dyDescent="0.35">
      <c r="A233" s="109"/>
      <c r="B233" s="112"/>
      <c r="C233" s="13" t="s">
        <v>39</v>
      </c>
      <c r="D233" s="7"/>
      <c r="E233" s="7"/>
      <c r="F233" s="7"/>
      <c r="G233" s="102"/>
      <c r="H233" s="105"/>
      <c r="I233" s="204"/>
      <c r="J233" s="240"/>
      <c r="L233" s="47"/>
    </row>
    <row r="234" spans="1:12" ht="14.4" customHeight="1" x14ac:dyDescent="0.35">
      <c r="A234" s="109"/>
      <c r="B234" s="112"/>
      <c r="C234" s="13" t="s">
        <v>40</v>
      </c>
      <c r="D234" s="7"/>
      <c r="E234" s="7"/>
      <c r="F234" s="7"/>
      <c r="G234" s="102"/>
      <c r="H234" s="105"/>
      <c r="I234" s="204"/>
      <c r="J234" s="240"/>
      <c r="L234" s="47"/>
    </row>
    <row r="235" spans="1:12" ht="14.4" customHeight="1" x14ac:dyDescent="0.35">
      <c r="A235" s="109"/>
      <c r="B235" s="112"/>
      <c r="C235" s="13" t="s">
        <v>41</v>
      </c>
      <c r="D235" s="7"/>
      <c r="E235" s="7"/>
      <c r="F235" s="7"/>
      <c r="G235" s="102"/>
      <c r="H235" s="105"/>
      <c r="I235" s="204"/>
      <c r="J235" s="240"/>
      <c r="L235" s="47"/>
    </row>
    <row r="236" spans="1:12" ht="14.4" customHeight="1" thickBot="1" x14ac:dyDescent="0.4">
      <c r="A236" s="110"/>
      <c r="B236" s="113"/>
      <c r="C236" s="15" t="s">
        <v>42</v>
      </c>
      <c r="D236" s="11"/>
      <c r="E236" s="11"/>
      <c r="F236" s="11"/>
      <c r="G236" s="103"/>
      <c r="H236" s="106"/>
      <c r="I236" s="205"/>
      <c r="J236" s="241"/>
      <c r="L236" s="47"/>
    </row>
    <row r="237" spans="1:12" ht="14.4" customHeight="1" thickBot="1" x14ac:dyDescent="0.4">
      <c r="A237" s="107" t="s">
        <v>362</v>
      </c>
      <c r="B237" s="100" t="s">
        <v>68</v>
      </c>
      <c r="C237" s="34" t="s">
        <v>17</v>
      </c>
      <c r="D237" s="17"/>
      <c r="E237" s="17"/>
      <c r="F237" s="6"/>
      <c r="G237" s="101"/>
      <c r="H237" s="104"/>
      <c r="I237" s="197">
        <v>1</v>
      </c>
      <c r="J237" s="239">
        <f t="shared" ref="J237" si="8">H237*I237</f>
        <v>0</v>
      </c>
      <c r="L237" s="47"/>
    </row>
    <row r="238" spans="1:12" ht="14.4" customHeight="1" thickBot="1" x14ac:dyDescent="0.4">
      <c r="A238" s="107"/>
      <c r="B238" s="100"/>
      <c r="C238" s="13" t="s">
        <v>365</v>
      </c>
      <c r="D238" s="18"/>
      <c r="E238" s="18"/>
      <c r="F238" s="19"/>
      <c r="G238" s="102"/>
      <c r="H238" s="105"/>
      <c r="I238" s="198"/>
      <c r="J238" s="240"/>
      <c r="L238" s="47"/>
    </row>
    <row r="239" spans="1:12" ht="43.2" customHeight="1" thickBot="1" x14ac:dyDescent="0.4">
      <c r="A239" s="107"/>
      <c r="B239" s="100"/>
      <c r="C239" s="13" t="s">
        <v>312</v>
      </c>
      <c r="D239" s="18"/>
      <c r="E239" s="18"/>
      <c r="F239" s="19"/>
      <c r="G239" s="102"/>
      <c r="H239" s="105"/>
      <c r="I239" s="198"/>
      <c r="J239" s="240"/>
      <c r="L239" s="47"/>
    </row>
    <row r="240" spans="1:12" ht="14.4" customHeight="1" thickBot="1" x14ac:dyDescent="0.4">
      <c r="A240" s="107"/>
      <c r="B240" s="100"/>
      <c r="C240" s="33" t="s">
        <v>44</v>
      </c>
      <c r="D240" s="18"/>
      <c r="E240" s="18"/>
      <c r="F240" s="19"/>
      <c r="G240" s="102"/>
      <c r="H240" s="105"/>
      <c r="I240" s="198"/>
      <c r="J240" s="240"/>
      <c r="L240" s="47"/>
    </row>
    <row r="241" spans="1:12" ht="14.4" customHeight="1" thickBot="1" x14ac:dyDescent="0.4">
      <c r="A241" s="107"/>
      <c r="B241" s="100"/>
      <c r="C241" s="33" t="s">
        <v>45</v>
      </c>
      <c r="D241" s="18"/>
      <c r="E241" s="18"/>
      <c r="F241" s="19"/>
      <c r="G241" s="102"/>
      <c r="H241" s="105"/>
      <c r="I241" s="198"/>
      <c r="J241" s="240"/>
      <c r="L241" s="47"/>
    </row>
    <row r="242" spans="1:12" ht="14.4" customHeight="1" thickBot="1" x14ac:dyDescent="0.4">
      <c r="A242" s="107"/>
      <c r="B242" s="100"/>
      <c r="C242" s="33" t="s">
        <v>311</v>
      </c>
      <c r="D242" s="18"/>
      <c r="E242" s="18"/>
      <c r="F242" s="19"/>
      <c r="G242" s="102"/>
      <c r="H242" s="105"/>
      <c r="I242" s="198"/>
      <c r="J242" s="240"/>
      <c r="L242" s="47"/>
    </row>
    <row r="243" spans="1:12" ht="14.4" customHeight="1" thickBot="1" x14ac:dyDescent="0.4">
      <c r="A243" s="107"/>
      <c r="B243" s="100"/>
      <c r="C243" s="33" t="s">
        <v>46</v>
      </c>
      <c r="D243" s="18"/>
      <c r="E243" s="18"/>
      <c r="F243" s="19"/>
      <c r="G243" s="102"/>
      <c r="H243" s="105"/>
      <c r="I243" s="198"/>
      <c r="J243" s="240"/>
      <c r="L243" s="47"/>
    </row>
    <row r="244" spans="1:12" ht="14.4" customHeight="1" thickBot="1" x14ac:dyDescent="0.4">
      <c r="A244" s="107"/>
      <c r="B244" s="100"/>
      <c r="C244" s="33" t="s">
        <v>366</v>
      </c>
      <c r="D244" s="18"/>
      <c r="E244" s="18"/>
      <c r="F244" s="19"/>
      <c r="G244" s="102"/>
      <c r="H244" s="105"/>
      <c r="I244" s="198"/>
      <c r="J244" s="240"/>
      <c r="L244" s="47"/>
    </row>
    <row r="245" spans="1:12" ht="14.4" customHeight="1" thickBot="1" x14ac:dyDescent="0.4">
      <c r="A245" s="107"/>
      <c r="B245" s="100"/>
      <c r="C245" s="33" t="s">
        <v>70</v>
      </c>
      <c r="D245" s="18"/>
      <c r="E245" s="18"/>
      <c r="F245" s="19"/>
      <c r="G245" s="102"/>
      <c r="H245" s="105"/>
      <c r="I245" s="198"/>
      <c r="J245" s="240"/>
      <c r="L245" s="47"/>
    </row>
    <row r="246" spans="1:12" ht="14.4" customHeight="1" thickBot="1" x14ac:dyDescent="0.4">
      <c r="A246" s="107"/>
      <c r="B246" s="100"/>
      <c r="C246" s="15" t="s">
        <v>21</v>
      </c>
      <c r="D246" s="22"/>
      <c r="E246" s="22"/>
      <c r="F246" s="11"/>
      <c r="G246" s="103"/>
      <c r="H246" s="106"/>
      <c r="I246" s="199"/>
      <c r="J246" s="241"/>
      <c r="L246" s="47"/>
    </row>
    <row r="247" spans="1:12" ht="14.4" customHeight="1" x14ac:dyDescent="0.35">
      <c r="A247" s="108" t="s">
        <v>363</v>
      </c>
      <c r="B247" s="111" t="s">
        <v>47</v>
      </c>
      <c r="C247" s="16" t="s">
        <v>48</v>
      </c>
      <c r="D247" s="6"/>
      <c r="E247" s="6"/>
      <c r="F247" s="6"/>
      <c r="G247" s="101"/>
      <c r="H247" s="104"/>
      <c r="I247" s="203">
        <v>1</v>
      </c>
      <c r="J247" s="239">
        <f>H247*I247</f>
        <v>0</v>
      </c>
      <c r="L247" s="47"/>
    </row>
    <row r="248" spans="1:12" ht="14.4" customHeight="1" x14ac:dyDescent="0.35">
      <c r="A248" s="109"/>
      <c r="B248" s="112"/>
      <c r="C248" s="13" t="s">
        <v>49</v>
      </c>
      <c r="D248" s="7"/>
      <c r="E248" s="7"/>
      <c r="F248" s="7"/>
      <c r="G248" s="102"/>
      <c r="H248" s="105"/>
      <c r="I248" s="204"/>
      <c r="J248" s="240"/>
      <c r="L248" s="47"/>
    </row>
    <row r="249" spans="1:12" ht="14.4" customHeight="1" x14ac:dyDescent="0.35">
      <c r="A249" s="109"/>
      <c r="B249" s="112"/>
      <c r="C249" s="13" t="s">
        <v>50</v>
      </c>
      <c r="D249" s="7"/>
      <c r="E249" s="7"/>
      <c r="F249" s="7"/>
      <c r="G249" s="102"/>
      <c r="H249" s="105"/>
      <c r="I249" s="204"/>
      <c r="J249" s="240"/>
      <c r="L249" s="47"/>
    </row>
    <row r="250" spans="1:12" ht="14.4" customHeight="1" thickBot="1" x14ac:dyDescent="0.4">
      <c r="A250" s="110"/>
      <c r="B250" s="113"/>
      <c r="C250" s="15" t="s">
        <v>51</v>
      </c>
      <c r="D250" s="11"/>
      <c r="E250" s="11"/>
      <c r="F250" s="11"/>
      <c r="G250" s="103"/>
      <c r="H250" s="106"/>
      <c r="I250" s="205"/>
      <c r="J250" s="241"/>
      <c r="L250" s="47"/>
    </row>
    <row r="251" spans="1:12" ht="14.4" customHeight="1" x14ac:dyDescent="0.35">
      <c r="A251" s="108" t="s">
        <v>364</v>
      </c>
      <c r="B251" s="111" t="s">
        <v>296</v>
      </c>
      <c r="C251" s="16" t="s">
        <v>309</v>
      </c>
      <c r="D251" s="6"/>
      <c r="E251" s="6"/>
      <c r="F251" s="6"/>
      <c r="G251" s="101"/>
      <c r="H251" s="104"/>
      <c r="I251" s="203">
        <v>1</v>
      </c>
      <c r="J251" s="239">
        <f>H251*I251</f>
        <v>0</v>
      </c>
      <c r="L251" s="47"/>
    </row>
    <row r="252" spans="1:12" ht="14.4" customHeight="1" x14ac:dyDescent="0.35">
      <c r="A252" s="109"/>
      <c r="B252" s="112"/>
      <c r="C252" s="33" t="s">
        <v>52</v>
      </c>
      <c r="D252" s="7"/>
      <c r="E252" s="7"/>
      <c r="F252" s="7"/>
      <c r="G252" s="102"/>
      <c r="H252" s="105"/>
      <c r="I252" s="204"/>
      <c r="J252" s="240"/>
      <c r="L252" s="47"/>
    </row>
    <row r="253" spans="1:12" ht="14.4" customHeight="1" x14ac:dyDescent="0.35">
      <c r="A253" s="109"/>
      <c r="B253" s="112"/>
      <c r="C253" s="33" t="s">
        <v>53</v>
      </c>
      <c r="D253" s="7"/>
      <c r="E253" s="7"/>
      <c r="F253" s="7"/>
      <c r="G253" s="102"/>
      <c r="H253" s="105"/>
      <c r="I253" s="204"/>
      <c r="J253" s="240"/>
      <c r="L253" s="47"/>
    </row>
    <row r="254" spans="1:12" ht="14.4" customHeight="1" thickBot="1" x14ac:dyDescent="0.4">
      <c r="A254" s="110"/>
      <c r="B254" s="113"/>
      <c r="C254" s="15" t="s">
        <v>54</v>
      </c>
      <c r="D254" s="11"/>
      <c r="E254" s="11"/>
      <c r="F254" s="11"/>
      <c r="G254" s="103"/>
      <c r="H254" s="106"/>
      <c r="I254" s="205"/>
      <c r="J254" s="241"/>
      <c r="L254" s="47"/>
    </row>
    <row r="255" spans="1:12" ht="14.4" customHeight="1" thickBot="1" x14ac:dyDescent="0.4">
      <c r="A255" s="134" t="s">
        <v>373</v>
      </c>
      <c r="B255" s="100" t="s">
        <v>55</v>
      </c>
      <c r="C255" s="34" t="s">
        <v>17</v>
      </c>
      <c r="D255" s="17"/>
      <c r="E255" s="17"/>
      <c r="F255" s="6"/>
      <c r="G255" s="135"/>
      <c r="H255" s="104"/>
      <c r="I255" s="197">
        <v>2</v>
      </c>
      <c r="J255" s="239">
        <f t="shared" ref="J255" si="9">H255*I255</f>
        <v>0</v>
      </c>
      <c r="L255" s="47"/>
    </row>
    <row r="256" spans="1:12" ht="14.4" customHeight="1" thickBot="1" x14ac:dyDescent="0.4">
      <c r="A256" s="107"/>
      <c r="B256" s="100"/>
      <c r="C256" s="13" t="s">
        <v>367</v>
      </c>
      <c r="D256" s="18"/>
      <c r="E256" s="18"/>
      <c r="F256" s="19"/>
      <c r="G256" s="136"/>
      <c r="H256" s="105"/>
      <c r="I256" s="198"/>
      <c r="J256" s="240"/>
      <c r="L256" s="47"/>
    </row>
    <row r="257" spans="1:12" ht="14.4" customHeight="1" thickBot="1" x14ac:dyDescent="0.4">
      <c r="A257" s="107"/>
      <c r="B257" s="100"/>
      <c r="C257" s="33" t="s">
        <v>56</v>
      </c>
      <c r="D257" s="18"/>
      <c r="E257" s="18"/>
      <c r="F257" s="19"/>
      <c r="G257" s="136"/>
      <c r="H257" s="105"/>
      <c r="I257" s="198"/>
      <c r="J257" s="240"/>
      <c r="L257" s="47"/>
    </row>
    <row r="258" spans="1:12" ht="14.4" customHeight="1" thickBot="1" x14ac:dyDescent="0.4">
      <c r="A258" s="107"/>
      <c r="B258" s="100"/>
      <c r="C258" s="35" t="s">
        <v>57</v>
      </c>
      <c r="D258" s="26"/>
      <c r="E258" s="26"/>
      <c r="F258" s="27"/>
      <c r="G258" s="137"/>
      <c r="H258" s="106"/>
      <c r="I258" s="199"/>
      <c r="J258" s="241"/>
      <c r="L258" s="47"/>
    </row>
    <row r="259" spans="1:12" ht="14.4" customHeight="1" thickBot="1" x14ac:dyDescent="0.4">
      <c r="A259" s="134" t="s">
        <v>66</v>
      </c>
      <c r="B259" s="100" t="s">
        <v>368</v>
      </c>
      <c r="C259" s="34" t="s">
        <v>369</v>
      </c>
      <c r="D259" s="17"/>
      <c r="E259" s="17"/>
      <c r="F259" s="6"/>
      <c r="G259" s="135"/>
      <c r="H259" s="104"/>
      <c r="I259" s="197">
        <v>1</v>
      </c>
      <c r="J259" s="239">
        <f t="shared" ref="J259" si="10">H259*I259</f>
        <v>0</v>
      </c>
      <c r="L259" s="47"/>
    </row>
    <row r="260" spans="1:12" ht="14.4" customHeight="1" thickBot="1" x14ac:dyDescent="0.4">
      <c r="A260" s="107"/>
      <c r="B260" s="100"/>
      <c r="C260" s="13" t="s">
        <v>370</v>
      </c>
      <c r="D260" s="18"/>
      <c r="E260" s="18"/>
      <c r="F260" s="19"/>
      <c r="G260" s="136"/>
      <c r="H260" s="105"/>
      <c r="I260" s="198"/>
      <c r="J260" s="240"/>
      <c r="L260" s="47"/>
    </row>
    <row r="261" spans="1:12" ht="14.4" customHeight="1" thickBot="1" x14ac:dyDescent="0.4">
      <c r="A261" s="107"/>
      <c r="B261" s="100"/>
      <c r="C261" s="35" t="s">
        <v>371</v>
      </c>
      <c r="D261" s="26"/>
      <c r="E261" s="26"/>
      <c r="F261" s="27"/>
      <c r="G261" s="137"/>
      <c r="H261" s="106"/>
      <c r="I261" s="199"/>
      <c r="J261" s="241"/>
      <c r="L261" s="47"/>
    </row>
    <row r="262" spans="1:12" ht="14.4" customHeight="1" thickBot="1" x14ac:dyDescent="0.4">
      <c r="A262" s="134" t="s">
        <v>372</v>
      </c>
      <c r="B262" s="100" t="s">
        <v>68</v>
      </c>
      <c r="C262" s="34" t="s">
        <v>17</v>
      </c>
      <c r="D262" s="17"/>
      <c r="E262" s="17"/>
      <c r="F262" s="6"/>
      <c r="G262" s="101"/>
      <c r="H262" s="104"/>
      <c r="I262" s="197">
        <v>2</v>
      </c>
      <c r="J262" s="239">
        <f t="shared" ref="J262" si="11">H262*I262</f>
        <v>0</v>
      </c>
      <c r="L262" s="47"/>
    </row>
    <row r="263" spans="1:12" ht="14.4" customHeight="1" thickBot="1" x14ac:dyDescent="0.4">
      <c r="A263" s="107"/>
      <c r="B263" s="100"/>
      <c r="C263" s="13" t="s">
        <v>365</v>
      </c>
      <c r="D263" s="18"/>
      <c r="E263" s="18"/>
      <c r="F263" s="19"/>
      <c r="G263" s="102"/>
      <c r="H263" s="105"/>
      <c r="I263" s="198"/>
      <c r="J263" s="240"/>
      <c r="L263" s="47"/>
    </row>
    <row r="264" spans="1:12" ht="43.2" customHeight="1" thickBot="1" x14ac:dyDescent="0.4">
      <c r="A264" s="107"/>
      <c r="B264" s="100"/>
      <c r="C264" s="13" t="s">
        <v>312</v>
      </c>
      <c r="D264" s="18"/>
      <c r="E264" s="18"/>
      <c r="F264" s="19"/>
      <c r="G264" s="102"/>
      <c r="H264" s="105"/>
      <c r="I264" s="198"/>
      <c r="J264" s="240"/>
      <c r="L264" s="47"/>
    </row>
    <row r="265" spans="1:12" ht="14.4" customHeight="1" thickBot="1" x14ac:dyDescent="0.4">
      <c r="A265" s="107"/>
      <c r="B265" s="100"/>
      <c r="C265" s="33" t="s">
        <v>44</v>
      </c>
      <c r="D265" s="18"/>
      <c r="E265" s="18"/>
      <c r="F265" s="19"/>
      <c r="G265" s="102"/>
      <c r="H265" s="105"/>
      <c r="I265" s="198"/>
      <c r="J265" s="240"/>
      <c r="L265" s="47"/>
    </row>
    <row r="266" spans="1:12" ht="14.4" customHeight="1" thickBot="1" x14ac:dyDescent="0.4">
      <c r="A266" s="107"/>
      <c r="B266" s="100"/>
      <c r="C266" s="33" t="s">
        <v>45</v>
      </c>
      <c r="D266" s="18"/>
      <c r="E266" s="18"/>
      <c r="F266" s="19"/>
      <c r="G266" s="102"/>
      <c r="H266" s="105"/>
      <c r="I266" s="198"/>
      <c r="J266" s="240"/>
      <c r="L266" s="47"/>
    </row>
    <row r="267" spans="1:12" ht="14.4" customHeight="1" thickBot="1" x14ac:dyDescent="0.4">
      <c r="A267" s="107"/>
      <c r="B267" s="100"/>
      <c r="C267" s="33" t="s">
        <v>311</v>
      </c>
      <c r="D267" s="18"/>
      <c r="E267" s="18"/>
      <c r="F267" s="19"/>
      <c r="G267" s="102"/>
      <c r="H267" s="105"/>
      <c r="I267" s="198"/>
      <c r="J267" s="240"/>
      <c r="L267" s="47"/>
    </row>
    <row r="268" spans="1:12" ht="14.4" customHeight="1" thickBot="1" x14ac:dyDescent="0.4">
      <c r="A268" s="107"/>
      <c r="B268" s="100"/>
      <c r="C268" s="33" t="s">
        <v>46</v>
      </c>
      <c r="D268" s="18"/>
      <c r="E268" s="18"/>
      <c r="F268" s="19"/>
      <c r="G268" s="102"/>
      <c r="H268" s="105"/>
      <c r="I268" s="198"/>
      <c r="J268" s="240"/>
      <c r="L268" s="47"/>
    </row>
    <row r="269" spans="1:12" ht="14.4" customHeight="1" thickBot="1" x14ac:dyDescent="0.4">
      <c r="A269" s="107"/>
      <c r="B269" s="100"/>
      <c r="C269" s="33" t="s">
        <v>366</v>
      </c>
      <c r="D269" s="18"/>
      <c r="E269" s="18"/>
      <c r="F269" s="19"/>
      <c r="G269" s="102"/>
      <c r="H269" s="105"/>
      <c r="I269" s="198"/>
      <c r="J269" s="240"/>
      <c r="L269" s="47"/>
    </row>
    <row r="270" spans="1:12" ht="14.4" customHeight="1" thickBot="1" x14ac:dyDescent="0.4">
      <c r="A270" s="107"/>
      <c r="B270" s="100"/>
      <c r="C270" s="33" t="s">
        <v>70</v>
      </c>
      <c r="D270" s="18"/>
      <c r="E270" s="18"/>
      <c r="F270" s="19"/>
      <c r="G270" s="102"/>
      <c r="H270" s="105"/>
      <c r="I270" s="198"/>
      <c r="J270" s="240"/>
      <c r="L270" s="47"/>
    </row>
    <row r="271" spans="1:12" ht="14.4" customHeight="1" thickBot="1" x14ac:dyDescent="0.4">
      <c r="A271" s="107"/>
      <c r="B271" s="100"/>
      <c r="C271" s="15" t="s">
        <v>21</v>
      </c>
      <c r="D271" s="22"/>
      <c r="E271" s="22"/>
      <c r="F271" s="11"/>
      <c r="G271" s="103"/>
      <c r="H271" s="106"/>
      <c r="I271" s="199"/>
      <c r="J271" s="241"/>
      <c r="L271" s="47"/>
    </row>
    <row r="272" spans="1:12" ht="14.4" customHeight="1" thickBot="1" x14ac:dyDescent="0.4">
      <c r="A272" s="134" t="s">
        <v>374</v>
      </c>
      <c r="B272" s="100" t="s">
        <v>375</v>
      </c>
      <c r="C272" s="34" t="s">
        <v>17</v>
      </c>
      <c r="D272" s="17"/>
      <c r="E272" s="17"/>
      <c r="F272" s="6"/>
      <c r="G272" s="135"/>
      <c r="H272" s="104"/>
      <c r="I272" s="197">
        <v>1</v>
      </c>
      <c r="J272" s="239">
        <f t="shared" ref="J272" si="12">H272*I272</f>
        <v>0</v>
      </c>
      <c r="L272" s="47"/>
    </row>
    <row r="273" spans="1:12" ht="14.4" customHeight="1" thickBot="1" x14ac:dyDescent="0.4">
      <c r="A273" s="107"/>
      <c r="B273" s="100"/>
      <c r="C273" s="13" t="s">
        <v>376</v>
      </c>
      <c r="D273" s="18"/>
      <c r="E273" s="18"/>
      <c r="F273" s="19"/>
      <c r="G273" s="136"/>
      <c r="H273" s="105"/>
      <c r="I273" s="198"/>
      <c r="J273" s="240"/>
      <c r="L273" s="47"/>
    </row>
    <row r="274" spans="1:12" ht="14.4" customHeight="1" thickBot="1" x14ac:dyDescent="0.4">
      <c r="A274" s="107"/>
      <c r="B274" s="100"/>
      <c r="C274" s="33" t="s">
        <v>377</v>
      </c>
      <c r="D274" s="18"/>
      <c r="E274" s="18"/>
      <c r="F274" s="19"/>
      <c r="G274" s="136"/>
      <c r="H274" s="105"/>
      <c r="I274" s="198"/>
      <c r="J274" s="240"/>
      <c r="L274" s="47"/>
    </row>
    <row r="275" spans="1:12" ht="14.4" customHeight="1" thickBot="1" x14ac:dyDescent="0.4">
      <c r="A275" s="107"/>
      <c r="B275" s="100"/>
      <c r="C275" s="35" t="s">
        <v>378</v>
      </c>
      <c r="D275" s="26"/>
      <c r="E275" s="26"/>
      <c r="F275" s="27"/>
      <c r="G275" s="137"/>
      <c r="H275" s="106"/>
      <c r="I275" s="199"/>
      <c r="J275" s="241"/>
      <c r="L275" s="47"/>
    </row>
    <row r="276" spans="1:12" x14ac:dyDescent="0.3">
      <c r="A276" s="138" t="s">
        <v>379</v>
      </c>
      <c r="B276" s="111" t="s">
        <v>118</v>
      </c>
      <c r="C276" s="12" t="s">
        <v>119</v>
      </c>
      <c r="D276" s="6"/>
      <c r="E276" s="6"/>
      <c r="F276" s="6"/>
      <c r="G276" s="101"/>
      <c r="H276" s="104"/>
      <c r="I276" s="203">
        <v>1</v>
      </c>
      <c r="J276" s="239">
        <f>H276*I276</f>
        <v>0</v>
      </c>
    </row>
    <row r="277" spans="1:12" x14ac:dyDescent="0.3">
      <c r="A277" s="109"/>
      <c r="B277" s="112"/>
      <c r="C277" s="13" t="s">
        <v>120</v>
      </c>
      <c r="D277" s="7"/>
      <c r="E277" s="7"/>
      <c r="F277" s="7"/>
      <c r="G277" s="102"/>
      <c r="H277" s="105"/>
      <c r="I277" s="204"/>
      <c r="J277" s="240"/>
    </row>
    <row r="278" spans="1:12" x14ac:dyDescent="0.3">
      <c r="A278" s="109"/>
      <c r="B278" s="112"/>
      <c r="C278" s="13" t="s">
        <v>121</v>
      </c>
      <c r="D278" s="7"/>
      <c r="E278" s="7"/>
      <c r="F278" s="7"/>
      <c r="G278" s="102"/>
      <c r="H278" s="105"/>
      <c r="I278" s="204"/>
      <c r="J278" s="240"/>
    </row>
    <row r="279" spans="1:12" x14ac:dyDescent="0.3">
      <c r="A279" s="109"/>
      <c r="B279" s="112"/>
      <c r="C279" s="13" t="s">
        <v>122</v>
      </c>
      <c r="D279" s="7"/>
      <c r="E279" s="7"/>
      <c r="F279" s="7"/>
      <c r="G279" s="102"/>
      <c r="H279" s="105"/>
      <c r="I279" s="204"/>
      <c r="J279" s="240"/>
    </row>
    <row r="280" spans="1:12" x14ac:dyDescent="0.3">
      <c r="A280" s="109"/>
      <c r="B280" s="112"/>
      <c r="C280" s="13" t="s">
        <v>123</v>
      </c>
      <c r="D280" s="7"/>
      <c r="E280" s="7"/>
      <c r="F280" s="7"/>
      <c r="G280" s="102"/>
      <c r="H280" s="105"/>
      <c r="I280" s="204"/>
      <c r="J280" s="240"/>
    </row>
    <row r="281" spans="1:12" x14ac:dyDescent="0.3">
      <c r="A281" s="109"/>
      <c r="B281" s="112"/>
      <c r="C281" s="13" t="s">
        <v>124</v>
      </c>
      <c r="D281" s="7"/>
      <c r="E281" s="7"/>
      <c r="F281" s="7"/>
      <c r="G281" s="102"/>
      <c r="H281" s="105"/>
      <c r="I281" s="204"/>
      <c r="J281" s="240"/>
    </row>
    <row r="282" spans="1:12" ht="26.4" x14ac:dyDescent="0.3">
      <c r="A282" s="109"/>
      <c r="B282" s="112"/>
      <c r="C282" s="13" t="s">
        <v>125</v>
      </c>
      <c r="D282" s="7"/>
      <c r="E282" s="7"/>
      <c r="F282" s="7"/>
      <c r="G282" s="102"/>
      <c r="H282" s="105"/>
      <c r="I282" s="204"/>
      <c r="J282" s="240"/>
    </row>
    <row r="283" spans="1:12" x14ac:dyDescent="0.3">
      <c r="A283" s="109"/>
      <c r="B283" s="112"/>
      <c r="C283" s="13" t="s">
        <v>126</v>
      </c>
      <c r="D283" s="7"/>
      <c r="E283" s="7"/>
      <c r="F283" s="7"/>
      <c r="G283" s="102"/>
      <c r="H283" s="105"/>
      <c r="I283" s="204"/>
      <c r="J283" s="240"/>
    </row>
    <row r="284" spans="1:12" x14ac:dyDescent="0.3">
      <c r="A284" s="109"/>
      <c r="B284" s="112"/>
      <c r="C284" s="13" t="s">
        <v>127</v>
      </c>
      <c r="D284" s="7"/>
      <c r="E284" s="7"/>
      <c r="F284" s="7"/>
      <c r="G284" s="102"/>
      <c r="H284" s="105"/>
      <c r="I284" s="204"/>
      <c r="J284" s="240"/>
    </row>
    <row r="285" spans="1:12" x14ac:dyDescent="0.3">
      <c r="A285" s="109"/>
      <c r="B285" s="112"/>
      <c r="C285" s="13" t="s">
        <v>128</v>
      </c>
      <c r="D285" s="7"/>
      <c r="E285" s="7"/>
      <c r="F285" s="7"/>
      <c r="G285" s="102"/>
      <c r="H285" s="105"/>
      <c r="I285" s="204"/>
      <c r="J285" s="240"/>
    </row>
    <row r="286" spans="1:12" x14ac:dyDescent="0.3">
      <c r="A286" s="109"/>
      <c r="B286" s="112"/>
      <c r="C286" s="13" t="s">
        <v>129</v>
      </c>
      <c r="D286" s="7"/>
      <c r="E286" s="7"/>
      <c r="F286" s="7"/>
      <c r="G286" s="102"/>
      <c r="H286" s="105"/>
      <c r="I286" s="204"/>
      <c r="J286" s="240"/>
    </row>
    <row r="287" spans="1:12" ht="15" thickBot="1" x14ac:dyDescent="0.35">
      <c r="A287" s="110"/>
      <c r="B287" s="113"/>
      <c r="C287" s="15" t="s">
        <v>130</v>
      </c>
      <c r="D287" s="11"/>
      <c r="E287" s="11"/>
      <c r="F287" s="11"/>
      <c r="G287" s="103"/>
      <c r="H287" s="106"/>
      <c r="I287" s="205"/>
      <c r="J287" s="241"/>
    </row>
    <row r="288" spans="1:12" ht="15" thickBot="1" x14ac:dyDescent="0.35">
      <c r="A288" s="107" t="s">
        <v>380</v>
      </c>
      <c r="B288" s="100" t="s">
        <v>68</v>
      </c>
      <c r="C288" s="34" t="s">
        <v>17</v>
      </c>
      <c r="D288" s="17"/>
      <c r="E288" s="17"/>
      <c r="F288" s="6"/>
      <c r="G288" s="101"/>
      <c r="H288" s="104"/>
      <c r="I288" s="197">
        <v>1</v>
      </c>
      <c r="J288" s="239">
        <f t="shared" ref="J288" si="13">H288*I288</f>
        <v>0</v>
      </c>
    </row>
    <row r="289" spans="1:12" ht="15" thickBot="1" x14ac:dyDescent="0.35">
      <c r="A289" s="107"/>
      <c r="B289" s="100"/>
      <c r="C289" s="13" t="s">
        <v>383</v>
      </c>
      <c r="D289" s="18"/>
      <c r="E289" s="18"/>
      <c r="F289" s="19"/>
      <c r="G289" s="102"/>
      <c r="H289" s="105"/>
      <c r="I289" s="198"/>
      <c r="J289" s="240"/>
    </row>
    <row r="290" spans="1:12" ht="40.200000000000003" thickBot="1" x14ac:dyDescent="0.35">
      <c r="A290" s="107"/>
      <c r="B290" s="100"/>
      <c r="C290" s="13" t="s">
        <v>312</v>
      </c>
      <c r="D290" s="18"/>
      <c r="E290" s="18"/>
      <c r="F290" s="19"/>
      <c r="G290" s="102"/>
      <c r="H290" s="105"/>
      <c r="I290" s="198"/>
      <c r="J290" s="240"/>
    </row>
    <row r="291" spans="1:12" ht="15" thickBot="1" x14ac:dyDescent="0.35">
      <c r="A291" s="107"/>
      <c r="B291" s="100"/>
      <c r="C291" s="33" t="s">
        <v>44</v>
      </c>
      <c r="D291" s="18"/>
      <c r="E291" s="18"/>
      <c r="F291" s="19"/>
      <c r="G291" s="102"/>
      <c r="H291" s="105"/>
      <c r="I291" s="198"/>
      <c r="J291" s="240"/>
    </row>
    <row r="292" spans="1:12" ht="15" thickBot="1" x14ac:dyDescent="0.35">
      <c r="A292" s="107"/>
      <c r="B292" s="100"/>
      <c r="C292" s="33" t="s">
        <v>45</v>
      </c>
      <c r="D292" s="18"/>
      <c r="E292" s="18"/>
      <c r="F292" s="19"/>
      <c r="G292" s="102"/>
      <c r="H292" s="105"/>
      <c r="I292" s="198"/>
      <c r="J292" s="240"/>
    </row>
    <row r="293" spans="1:12" ht="15" thickBot="1" x14ac:dyDescent="0.35">
      <c r="A293" s="107"/>
      <c r="B293" s="100"/>
      <c r="C293" s="33" t="s">
        <v>311</v>
      </c>
      <c r="D293" s="18"/>
      <c r="E293" s="18"/>
      <c r="F293" s="19"/>
      <c r="G293" s="102"/>
      <c r="H293" s="105"/>
      <c r="I293" s="198"/>
      <c r="J293" s="240"/>
    </row>
    <row r="294" spans="1:12" ht="15" thickBot="1" x14ac:dyDescent="0.35">
      <c r="A294" s="107"/>
      <c r="B294" s="100"/>
      <c r="C294" s="33" t="s">
        <v>46</v>
      </c>
      <c r="D294" s="18"/>
      <c r="E294" s="18"/>
      <c r="F294" s="19"/>
      <c r="G294" s="102"/>
      <c r="H294" s="105"/>
      <c r="I294" s="198"/>
      <c r="J294" s="240"/>
    </row>
    <row r="295" spans="1:12" ht="15" thickBot="1" x14ac:dyDescent="0.35">
      <c r="A295" s="107"/>
      <c r="B295" s="100"/>
      <c r="C295" s="33" t="s">
        <v>366</v>
      </c>
      <c r="D295" s="18"/>
      <c r="E295" s="18"/>
      <c r="F295" s="19"/>
      <c r="G295" s="102"/>
      <c r="H295" s="105"/>
      <c r="I295" s="198"/>
      <c r="J295" s="240"/>
    </row>
    <row r="296" spans="1:12" ht="15" thickBot="1" x14ac:dyDescent="0.35">
      <c r="A296" s="107"/>
      <c r="B296" s="100"/>
      <c r="C296" s="33" t="s">
        <v>70</v>
      </c>
      <c r="D296" s="18"/>
      <c r="E296" s="18"/>
      <c r="F296" s="19"/>
      <c r="G296" s="102"/>
      <c r="H296" s="105"/>
      <c r="I296" s="198"/>
      <c r="J296" s="240"/>
    </row>
    <row r="297" spans="1:12" ht="14.4" customHeight="1" thickBot="1" x14ac:dyDescent="0.4">
      <c r="A297" s="107"/>
      <c r="B297" s="100"/>
      <c r="C297" s="15" t="s">
        <v>21</v>
      </c>
      <c r="D297" s="22"/>
      <c r="E297" s="22"/>
      <c r="F297" s="11"/>
      <c r="G297" s="103"/>
      <c r="H297" s="106"/>
      <c r="I297" s="199"/>
      <c r="J297" s="241"/>
      <c r="L297" s="47"/>
    </row>
    <row r="298" spans="1:12" ht="14.4" customHeight="1" x14ac:dyDescent="0.35">
      <c r="A298" s="108" t="s">
        <v>381</v>
      </c>
      <c r="B298" s="111" t="s">
        <v>47</v>
      </c>
      <c r="C298" s="16" t="s">
        <v>48</v>
      </c>
      <c r="D298" s="6"/>
      <c r="E298" s="6"/>
      <c r="F298" s="6"/>
      <c r="G298" s="101"/>
      <c r="H298" s="104"/>
      <c r="I298" s="203">
        <v>1</v>
      </c>
      <c r="J298" s="239">
        <f>H298*I298</f>
        <v>0</v>
      </c>
      <c r="L298" s="47"/>
    </row>
    <row r="299" spans="1:12" ht="14.4" customHeight="1" x14ac:dyDescent="0.35">
      <c r="A299" s="109"/>
      <c r="B299" s="112"/>
      <c r="C299" s="13" t="s">
        <v>49</v>
      </c>
      <c r="D299" s="7"/>
      <c r="E299" s="7"/>
      <c r="F299" s="7"/>
      <c r="G299" s="102"/>
      <c r="H299" s="105"/>
      <c r="I299" s="204"/>
      <c r="J299" s="240"/>
      <c r="L299" s="47"/>
    </row>
    <row r="300" spans="1:12" ht="14.4" customHeight="1" x14ac:dyDescent="0.35">
      <c r="A300" s="109"/>
      <c r="B300" s="112"/>
      <c r="C300" s="13" t="s">
        <v>50</v>
      </c>
      <c r="D300" s="7"/>
      <c r="E300" s="7"/>
      <c r="F300" s="7"/>
      <c r="G300" s="102"/>
      <c r="H300" s="105"/>
      <c r="I300" s="204"/>
      <c r="J300" s="240"/>
      <c r="L300" s="47"/>
    </row>
    <row r="301" spans="1:12" ht="14.4" customHeight="1" thickBot="1" x14ac:dyDescent="0.4">
      <c r="A301" s="110"/>
      <c r="B301" s="113"/>
      <c r="C301" s="15" t="s">
        <v>51</v>
      </c>
      <c r="D301" s="11"/>
      <c r="E301" s="11"/>
      <c r="F301" s="11"/>
      <c r="G301" s="103"/>
      <c r="H301" s="106"/>
      <c r="I301" s="205"/>
      <c r="J301" s="241"/>
      <c r="L301" s="47"/>
    </row>
    <row r="302" spans="1:12" ht="14.4" customHeight="1" x14ac:dyDescent="0.35">
      <c r="A302" s="108" t="s">
        <v>382</v>
      </c>
      <c r="B302" s="111" t="s">
        <v>296</v>
      </c>
      <c r="C302" s="16" t="s">
        <v>309</v>
      </c>
      <c r="D302" s="6"/>
      <c r="E302" s="6"/>
      <c r="F302" s="6"/>
      <c r="G302" s="101"/>
      <c r="H302" s="104"/>
      <c r="I302" s="203">
        <v>1</v>
      </c>
      <c r="J302" s="239">
        <f>H302*I302</f>
        <v>0</v>
      </c>
      <c r="L302" s="47"/>
    </row>
    <row r="303" spans="1:12" ht="14.4" customHeight="1" x14ac:dyDescent="0.35">
      <c r="A303" s="109"/>
      <c r="B303" s="112"/>
      <c r="C303" s="33" t="s">
        <v>52</v>
      </c>
      <c r="D303" s="7"/>
      <c r="E303" s="7"/>
      <c r="F303" s="7"/>
      <c r="G303" s="102"/>
      <c r="H303" s="105"/>
      <c r="I303" s="204"/>
      <c r="J303" s="240"/>
      <c r="L303" s="47"/>
    </row>
    <row r="304" spans="1:12" ht="14.4" customHeight="1" x14ac:dyDescent="0.35">
      <c r="A304" s="109"/>
      <c r="B304" s="112"/>
      <c r="C304" s="33" t="s">
        <v>53</v>
      </c>
      <c r="D304" s="7"/>
      <c r="E304" s="7"/>
      <c r="F304" s="7"/>
      <c r="G304" s="102"/>
      <c r="H304" s="105"/>
      <c r="I304" s="204"/>
      <c r="J304" s="240"/>
      <c r="L304" s="47"/>
    </row>
    <row r="305" spans="1:12" ht="14.4" customHeight="1" thickBot="1" x14ac:dyDescent="0.4">
      <c r="A305" s="110"/>
      <c r="B305" s="113"/>
      <c r="C305" s="15" t="s">
        <v>54</v>
      </c>
      <c r="D305" s="11"/>
      <c r="E305" s="11"/>
      <c r="F305" s="11"/>
      <c r="G305" s="103"/>
      <c r="H305" s="106"/>
      <c r="I305" s="205"/>
      <c r="J305" s="241"/>
      <c r="L305" s="47"/>
    </row>
    <row r="306" spans="1:12" ht="14.4" customHeight="1" thickBot="1" x14ac:dyDescent="0.4">
      <c r="A306" s="134" t="s">
        <v>384</v>
      </c>
      <c r="B306" s="100" t="s">
        <v>55</v>
      </c>
      <c r="C306" s="34" t="s">
        <v>17</v>
      </c>
      <c r="D306" s="17"/>
      <c r="E306" s="17"/>
      <c r="F306" s="6"/>
      <c r="G306" s="135"/>
      <c r="H306" s="104"/>
      <c r="I306" s="197">
        <v>1</v>
      </c>
      <c r="J306" s="239">
        <f t="shared" ref="J306" si="14">H306*I306</f>
        <v>0</v>
      </c>
      <c r="L306" s="47"/>
    </row>
    <row r="307" spans="1:12" ht="14.4" customHeight="1" thickBot="1" x14ac:dyDescent="0.4">
      <c r="A307" s="107"/>
      <c r="B307" s="100"/>
      <c r="C307" s="13" t="s">
        <v>367</v>
      </c>
      <c r="D307" s="18"/>
      <c r="E307" s="18"/>
      <c r="F307" s="19"/>
      <c r="G307" s="136"/>
      <c r="H307" s="105"/>
      <c r="I307" s="198"/>
      <c r="J307" s="240"/>
      <c r="L307" s="47"/>
    </row>
    <row r="308" spans="1:12" ht="14.4" customHeight="1" thickBot="1" x14ac:dyDescent="0.4">
      <c r="A308" s="107"/>
      <c r="B308" s="100"/>
      <c r="C308" s="33" t="s">
        <v>56</v>
      </c>
      <c r="D308" s="18"/>
      <c r="E308" s="18"/>
      <c r="F308" s="19"/>
      <c r="G308" s="136"/>
      <c r="H308" s="105"/>
      <c r="I308" s="198"/>
      <c r="J308" s="240"/>
      <c r="L308" s="47"/>
    </row>
    <row r="309" spans="1:12" ht="14.4" customHeight="1" thickBot="1" x14ac:dyDescent="0.4">
      <c r="A309" s="107"/>
      <c r="B309" s="100"/>
      <c r="C309" s="35" t="s">
        <v>57</v>
      </c>
      <c r="D309" s="26"/>
      <c r="E309" s="26"/>
      <c r="F309" s="27"/>
      <c r="G309" s="137"/>
      <c r="H309" s="106"/>
      <c r="I309" s="199"/>
      <c r="J309" s="241"/>
      <c r="L309" s="47"/>
    </row>
    <row r="310" spans="1:12" ht="14.4" customHeight="1" thickBot="1" x14ac:dyDescent="0.4">
      <c r="A310" s="134" t="s">
        <v>67</v>
      </c>
      <c r="B310" s="100" t="s">
        <v>385</v>
      </c>
      <c r="C310" s="34" t="s">
        <v>33</v>
      </c>
      <c r="D310" s="17"/>
      <c r="E310" s="17"/>
      <c r="F310" s="6"/>
      <c r="G310" s="101"/>
      <c r="H310" s="104"/>
      <c r="I310" s="197">
        <v>1</v>
      </c>
      <c r="J310" s="239">
        <f t="shared" ref="J310" si="15">H310*I310</f>
        <v>0</v>
      </c>
      <c r="L310" s="47"/>
    </row>
    <row r="311" spans="1:12" ht="14.4" customHeight="1" thickBot="1" x14ac:dyDescent="0.4">
      <c r="A311" s="134"/>
      <c r="B311" s="100"/>
      <c r="C311" s="13" t="s">
        <v>388</v>
      </c>
      <c r="D311" s="18"/>
      <c r="E311" s="18"/>
      <c r="F311" s="19"/>
      <c r="G311" s="102"/>
      <c r="H311" s="105"/>
      <c r="I311" s="198"/>
      <c r="J311" s="240"/>
      <c r="L311" s="47"/>
    </row>
    <row r="312" spans="1:12" ht="14.4" customHeight="1" thickBot="1" x14ac:dyDescent="0.4">
      <c r="A312" s="134"/>
      <c r="B312" s="100"/>
      <c r="C312" s="33" t="s">
        <v>386</v>
      </c>
      <c r="D312" s="18"/>
      <c r="E312" s="18"/>
      <c r="F312" s="19"/>
      <c r="G312" s="102"/>
      <c r="H312" s="105"/>
      <c r="I312" s="198"/>
      <c r="J312" s="240"/>
      <c r="L312" s="47"/>
    </row>
    <row r="313" spans="1:12" ht="14.4" customHeight="1" thickBot="1" x14ac:dyDescent="0.4">
      <c r="A313" s="134"/>
      <c r="B313" s="100"/>
      <c r="C313" s="33" t="s">
        <v>387</v>
      </c>
      <c r="D313" s="18"/>
      <c r="E313" s="18"/>
      <c r="F313" s="19"/>
      <c r="G313" s="102"/>
      <c r="H313" s="105"/>
      <c r="I313" s="198"/>
      <c r="J313" s="240"/>
      <c r="L313" s="47"/>
    </row>
    <row r="314" spans="1:12" ht="14.4" customHeight="1" thickBot="1" x14ac:dyDescent="0.4">
      <c r="A314" s="134"/>
      <c r="B314" s="100"/>
      <c r="C314" s="35" t="s">
        <v>111</v>
      </c>
      <c r="D314" s="26"/>
      <c r="E314" s="26"/>
      <c r="F314" s="27"/>
      <c r="G314" s="103"/>
      <c r="H314" s="106"/>
      <c r="I314" s="199"/>
      <c r="J314" s="241"/>
      <c r="L314" s="47"/>
    </row>
    <row r="315" spans="1:12" ht="14.4" customHeight="1" x14ac:dyDescent="0.35">
      <c r="A315" s="139" t="s">
        <v>396</v>
      </c>
      <c r="B315" s="111" t="s">
        <v>389</v>
      </c>
      <c r="C315" s="16" t="s">
        <v>197</v>
      </c>
      <c r="D315" s="17"/>
      <c r="E315" s="17"/>
      <c r="F315" s="6"/>
      <c r="G315" s="135"/>
      <c r="H315" s="104"/>
      <c r="I315" s="197">
        <v>1</v>
      </c>
      <c r="J315" s="239">
        <f>H315*I315</f>
        <v>0</v>
      </c>
      <c r="L315" s="47"/>
    </row>
    <row r="316" spans="1:12" ht="14.4" customHeight="1" x14ac:dyDescent="0.35">
      <c r="A316" s="140"/>
      <c r="B316" s="112"/>
      <c r="C316" s="13" t="s">
        <v>198</v>
      </c>
      <c r="D316" s="18"/>
      <c r="E316" s="18"/>
      <c r="F316" s="19"/>
      <c r="G316" s="136"/>
      <c r="H316" s="105"/>
      <c r="I316" s="198"/>
      <c r="J316" s="240"/>
      <c r="L316" s="47"/>
    </row>
    <row r="317" spans="1:12" ht="14.4" customHeight="1" x14ac:dyDescent="0.35">
      <c r="A317" s="140"/>
      <c r="B317" s="112"/>
      <c r="C317" s="13" t="s">
        <v>390</v>
      </c>
      <c r="D317" s="20"/>
      <c r="E317" s="20"/>
      <c r="F317" s="7"/>
      <c r="G317" s="136"/>
      <c r="H317" s="105"/>
      <c r="I317" s="198"/>
      <c r="J317" s="240"/>
      <c r="L317" s="47"/>
    </row>
    <row r="318" spans="1:12" ht="14.4" customHeight="1" x14ac:dyDescent="0.35">
      <c r="A318" s="140"/>
      <c r="B318" s="112"/>
      <c r="C318" s="13" t="s">
        <v>391</v>
      </c>
      <c r="D318" s="20"/>
      <c r="E318" s="20"/>
      <c r="F318" s="7"/>
      <c r="G318" s="136"/>
      <c r="H318" s="105"/>
      <c r="I318" s="198"/>
      <c r="J318" s="240"/>
      <c r="L318" s="47"/>
    </row>
    <row r="319" spans="1:12" ht="14.4" customHeight="1" x14ac:dyDescent="0.35">
      <c r="A319" s="140"/>
      <c r="B319" s="112"/>
      <c r="C319" s="13" t="s">
        <v>392</v>
      </c>
      <c r="D319" s="20"/>
      <c r="E319" s="20"/>
      <c r="F319" s="7"/>
      <c r="G319" s="136"/>
      <c r="H319" s="105"/>
      <c r="I319" s="198"/>
      <c r="J319" s="240"/>
      <c r="L319" s="47"/>
    </row>
    <row r="320" spans="1:12" ht="28.8" customHeight="1" x14ac:dyDescent="0.35">
      <c r="A320" s="140"/>
      <c r="B320" s="112"/>
      <c r="C320" s="13" t="s">
        <v>199</v>
      </c>
      <c r="D320" s="20"/>
      <c r="E320" s="20"/>
      <c r="F320" s="7"/>
      <c r="G320" s="136"/>
      <c r="H320" s="105"/>
      <c r="I320" s="198"/>
      <c r="J320" s="240"/>
      <c r="L320" s="47"/>
    </row>
    <row r="321" spans="1:12" ht="14.4" customHeight="1" x14ac:dyDescent="0.35">
      <c r="A321" s="140"/>
      <c r="B321" s="112"/>
      <c r="C321" s="13" t="s">
        <v>200</v>
      </c>
      <c r="D321" s="20"/>
      <c r="E321" s="20"/>
      <c r="F321" s="7"/>
      <c r="G321" s="136"/>
      <c r="H321" s="105"/>
      <c r="I321" s="198"/>
      <c r="J321" s="240"/>
      <c r="L321" s="47"/>
    </row>
    <row r="322" spans="1:12" ht="14.4" customHeight="1" x14ac:dyDescent="0.35">
      <c r="A322" s="140"/>
      <c r="B322" s="112"/>
      <c r="C322" s="13" t="s">
        <v>134</v>
      </c>
      <c r="D322" s="20"/>
      <c r="E322" s="20"/>
      <c r="F322" s="7"/>
      <c r="G322" s="136"/>
      <c r="H322" s="105"/>
      <c r="I322" s="198"/>
      <c r="J322" s="240"/>
      <c r="L322" s="47"/>
    </row>
    <row r="323" spans="1:12" ht="14.4" customHeight="1" x14ac:dyDescent="0.35">
      <c r="A323" s="140"/>
      <c r="B323" s="112"/>
      <c r="C323" s="13" t="s">
        <v>138</v>
      </c>
      <c r="D323" s="20"/>
      <c r="E323" s="20"/>
      <c r="F323" s="7"/>
      <c r="G323" s="136"/>
      <c r="H323" s="105"/>
      <c r="I323" s="198"/>
      <c r="J323" s="240"/>
      <c r="L323" s="47"/>
    </row>
    <row r="324" spans="1:12" ht="14.4" customHeight="1" x14ac:dyDescent="0.35">
      <c r="A324" s="140"/>
      <c r="B324" s="112"/>
      <c r="C324" s="13" t="s">
        <v>201</v>
      </c>
      <c r="D324" s="20"/>
      <c r="E324" s="20"/>
      <c r="F324" s="7"/>
      <c r="G324" s="136"/>
      <c r="H324" s="105"/>
      <c r="I324" s="198"/>
      <c r="J324" s="240"/>
      <c r="L324" s="47"/>
    </row>
    <row r="325" spans="1:12" ht="28.8" customHeight="1" x14ac:dyDescent="0.35">
      <c r="A325" s="140"/>
      <c r="B325" s="112"/>
      <c r="C325" s="13" t="s">
        <v>202</v>
      </c>
      <c r="D325" s="20"/>
      <c r="E325" s="20"/>
      <c r="F325" s="7"/>
      <c r="G325" s="136"/>
      <c r="H325" s="105"/>
      <c r="I325" s="198"/>
      <c r="J325" s="240"/>
      <c r="L325" s="47"/>
    </row>
    <row r="326" spans="1:12" ht="28.8" customHeight="1" x14ac:dyDescent="0.35">
      <c r="A326" s="140"/>
      <c r="B326" s="112"/>
      <c r="C326" s="13" t="s">
        <v>203</v>
      </c>
      <c r="D326" s="20"/>
      <c r="E326" s="20"/>
      <c r="F326" s="7"/>
      <c r="G326" s="136"/>
      <c r="H326" s="105"/>
      <c r="I326" s="198"/>
      <c r="J326" s="240"/>
      <c r="L326" s="47"/>
    </row>
    <row r="327" spans="1:12" ht="14.4" customHeight="1" x14ac:dyDescent="0.35">
      <c r="A327" s="140"/>
      <c r="B327" s="112"/>
      <c r="C327" s="13" t="s">
        <v>586</v>
      </c>
      <c r="D327" s="20"/>
      <c r="E327" s="20"/>
      <c r="F327" s="7"/>
      <c r="G327" s="136"/>
      <c r="H327" s="105"/>
      <c r="I327" s="198"/>
      <c r="J327" s="240"/>
      <c r="L327" s="47"/>
    </row>
    <row r="328" spans="1:12" ht="14.4" customHeight="1" x14ac:dyDescent="0.35">
      <c r="A328" s="140"/>
      <c r="B328" s="112"/>
      <c r="C328" s="13" t="s">
        <v>393</v>
      </c>
      <c r="D328" s="20"/>
      <c r="E328" s="20"/>
      <c r="F328" s="7"/>
      <c r="G328" s="136"/>
      <c r="H328" s="105"/>
      <c r="I328" s="198"/>
      <c r="J328" s="240"/>
      <c r="L328" s="47"/>
    </row>
    <row r="329" spans="1:12" ht="14.4" customHeight="1" x14ac:dyDescent="0.35">
      <c r="A329" s="140"/>
      <c r="B329" s="112"/>
      <c r="C329" s="13" t="s">
        <v>204</v>
      </c>
      <c r="D329" s="19"/>
      <c r="E329" s="19"/>
      <c r="F329" s="19"/>
      <c r="G329" s="136"/>
      <c r="H329" s="105"/>
      <c r="I329" s="198"/>
      <c r="J329" s="240"/>
      <c r="L329" s="47"/>
    </row>
    <row r="330" spans="1:12" ht="28.8" customHeight="1" thickBot="1" x14ac:dyDescent="0.4">
      <c r="A330" s="141"/>
      <c r="B330" s="113"/>
      <c r="C330" s="70" t="s">
        <v>394</v>
      </c>
      <c r="D330" s="11"/>
      <c r="E330" s="11"/>
      <c r="F330" s="11"/>
      <c r="G330" s="137"/>
      <c r="H330" s="106"/>
      <c r="I330" s="199"/>
      <c r="J330" s="241"/>
      <c r="L330" s="47"/>
    </row>
    <row r="331" spans="1:12" ht="14.4" customHeight="1" x14ac:dyDescent="0.35">
      <c r="A331" s="175" t="s">
        <v>395</v>
      </c>
      <c r="B331" s="111" t="s">
        <v>205</v>
      </c>
      <c r="C331" s="16" t="s">
        <v>197</v>
      </c>
      <c r="D331" s="17"/>
      <c r="E331" s="17"/>
      <c r="F331" s="6"/>
      <c r="G331" s="135"/>
      <c r="H331" s="166"/>
      <c r="I331" s="197">
        <v>1</v>
      </c>
      <c r="J331" s="247">
        <f>H331*I331</f>
        <v>0</v>
      </c>
      <c r="L331" s="47"/>
    </row>
    <row r="332" spans="1:12" ht="14.4" customHeight="1" x14ac:dyDescent="0.35">
      <c r="A332" s="115"/>
      <c r="B332" s="112"/>
      <c r="C332" s="13" t="s">
        <v>198</v>
      </c>
      <c r="D332" s="20"/>
      <c r="E332" s="20"/>
      <c r="F332" s="7"/>
      <c r="G332" s="136"/>
      <c r="H332" s="167"/>
      <c r="I332" s="198"/>
      <c r="J332" s="248"/>
      <c r="L332" s="47"/>
    </row>
    <row r="333" spans="1:12" ht="14.4" customHeight="1" x14ac:dyDescent="0.35">
      <c r="A333" s="115"/>
      <c r="B333" s="112"/>
      <c r="C333" s="13" t="s">
        <v>206</v>
      </c>
      <c r="D333" s="20"/>
      <c r="E333" s="20"/>
      <c r="F333" s="7"/>
      <c r="G333" s="136"/>
      <c r="H333" s="167"/>
      <c r="I333" s="198"/>
      <c r="J333" s="248"/>
      <c r="L333" s="47"/>
    </row>
    <row r="334" spans="1:12" ht="14.4" customHeight="1" x14ac:dyDescent="0.35">
      <c r="A334" s="115"/>
      <c r="B334" s="112"/>
      <c r="C334" s="13" t="s">
        <v>207</v>
      </c>
      <c r="D334" s="20"/>
      <c r="E334" s="20"/>
      <c r="F334" s="7"/>
      <c r="G334" s="136"/>
      <c r="H334" s="167"/>
      <c r="I334" s="198"/>
      <c r="J334" s="248"/>
      <c r="L334" s="47"/>
    </row>
    <row r="335" spans="1:12" ht="14.4" customHeight="1" x14ac:dyDescent="0.35">
      <c r="A335" s="115"/>
      <c r="B335" s="112"/>
      <c r="C335" s="13" t="s">
        <v>208</v>
      </c>
      <c r="D335" s="20"/>
      <c r="E335" s="20"/>
      <c r="F335" s="7"/>
      <c r="G335" s="136"/>
      <c r="H335" s="167"/>
      <c r="I335" s="198"/>
      <c r="J335" s="248"/>
      <c r="L335" s="47"/>
    </row>
    <row r="336" spans="1:12" ht="28.8" customHeight="1" x14ac:dyDescent="0.35">
      <c r="A336" s="115"/>
      <c r="B336" s="112"/>
      <c r="C336" s="13" t="s">
        <v>199</v>
      </c>
      <c r="D336" s="20"/>
      <c r="E336" s="20"/>
      <c r="F336" s="7"/>
      <c r="G336" s="136"/>
      <c r="H336" s="167"/>
      <c r="I336" s="198"/>
      <c r="J336" s="248"/>
      <c r="L336" s="47"/>
    </row>
    <row r="337" spans="1:12" ht="14.4" customHeight="1" x14ac:dyDescent="0.35">
      <c r="A337" s="115"/>
      <c r="B337" s="112"/>
      <c r="C337" s="13" t="s">
        <v>200</v>
      </c>
      <c r="D337" s="20"/>
      <c r="E337" s="20"/>
      <c r="F337" s="7"/>
      <c r="G337" s="136"/>
      <c r="H337" s="167"/>
      <c r="I337" s="198"/>
      <c r="J337" s="248"/>
      <c r="L337" s="47"/>
    </row>
    <row r="338" spans="1:12" ht="14.4" customHeight="1" x14ac:dyDescent="0.35">
      <c r="A338" s="115"/>
      <c r="B338" s="112"/>
      <c r="C338" s="13" t="s">
        <v>134</v>
      </c>
      <c r="D338" s="20"/>
      <c r="E338" s="20"/>
      <c r="F338" s="7"/>
      <c r="G338" s="136"/>
      <c r="H338" s="167"/>
      <c r="I338" s="198"/>
      <c r="J338" s="248"/>
      <c r="L338" s="47"/>
    </row>
    <row r="339" spans="1:12" ht="14.4" customHeight="1" x14ac:dyDescent="0.35">
      <c r="A339" s="115"/>
      <c r="B339" s="112"/>
      <c r="C339" s="13" t="s">
        <v>138</v>
      </c>
      <c r="D339" s="20"/>
      <c r="E339" s="20"/>
      <c r="F339" s="7"/>
      <c r="G339" s="136"/>
      <c r="H339" s="167"/>
      <c r="I339" s="198"/>
      <c r="J339" s="248"/>
      <c r="L339" s="47"/>
    </row>
    <row r="340" spans="1:12" ht="14.4" customHeight="1" x14ac:dyDescent="0.35">
      <c r="A340" s="115"/>
      <c r="B340" s="112"/>
      <c r="C340" s="13" t="s">
        <v>201</v>
      </c>
      <c r="D340" s="20"/>
      <c r="E340" s="20"/>
      <c r="F340" s="7"/>
      <c r="G340" s="136"/>
      <c r="H340" s="167"/>
      <c r="I340" s="198"/>
      <c r="J340" s="248"/>
      <c r="L340" s="47"/>
    </row>
    <row r="341" spans="1:12" ht="28.8" customHeight="1" x14ac:dyDescent="0.35">
      <c r="A341" s="115"/>
      <c r="B341" s="112"/>
      <c r="C341" s="13" t="s">
        <v>202</v>
      </c>
      <c r="D341" s="20"/>
      <c r="E341" s="20"/>
      <c r="F341" s="7"/>
      <c r="G341" s="136"/>
      <c r="H341" s="167"/>
      <c r="I341" s="198"/>
      <c r="J341" s="248"/>
      <c r="L341" s="47"/>
    </row>
    <row r="342" spans="1:12" ht="28.8" customHeight="1" x14ac:dyDescent="0.35">
      <c r="A342" s="115"/>
      <c r="B342" s="112"/>
      <c r="C342" s="13" t="s">
        <v>203</v>
      </c>
      <c r="D342" s="20"/>
      <c r="E342" s="20"/>
      <c r="F342" s="7"/>
      <c r="G342" s="136"/>
      <c r="H342" s="167"/>
      <c r="I342" s="198"/>
      <c r="J342" s="248"/>
      <c r="L342" s="47"/>
    </row>
    <row r="343" spans="1:12" ht="14.4" customHeight="1" x14ac:dyDescent="0.35">
      <c r="A343" s="115"/>
      <c r="B343" s="112"/>
      <c r="C343" s="13" t="s">
        <v>585</v>
      </c>
      <c r="D343" s="20"/>
      <c r="E343" s="20"/>
      <c r="F343" s="7"/>
      <c r="G343" s="136"/>
      <c r="H343" s="167"/>
      <c r="I343" s="198"/>
      <c r="J343" s="248"/>
      <c r="L343" s="47"/>
    </row>
    <row r="344" spans="1:12" ht="14.4" customHeight="1" x14ac:dyDescent="0.35">
      <c r="A344" s="115"/>
      <c r="B344" s="112"/>
      <c r="C344" s="13" t="s">
        <v>209</v>
      </c>
      <c r="D344" s="20"/>
      <c r="E344" s="20"/>
      <c r="F344" s="7"/>
      <c r="G344" s="136"/>
      <c r="H344" s="167"/>
      <c r="I344" s="198"/>
      <c r="J344" s="248"/>
      <c r="L344" s="47"/>
    </row>
    <row r="345" spans="1:12" ht="14.4" customHeight="1" x14ac:dyDescent="0.35">
      <c r="A345" s="115"/>
      <c r="B345" s="112"/>
      <c r="C345" s="13" t="s">
        <v>204</v>
      </c>
      <c r="D345" s="20"/>
      <c r="E345" s="20"/>
      <c r="F345" s="7"/>
      <c r="G345" s="136"/>
      <c r="H345" s="167"/>
      <c r="I345" s="198"/>
      <c r="J345" s="248"/>
      <c r="L345" s="47"/>
    </row>
    <row r="346" spans="1:12" ht="28.8" customHeight="1" thickBot="1" x14ac:dyDescent="0.4">
      <c r="A346" s="176"/>
      <c r="B346" s="113"/>
      <c r="C346" s="70" t="s">
        <v>210</v>
      </c>
      <c r="D346" s="22"/>
      <c r="E346" s="22"/>
      <c r="F346" s="11"/>
      <c r="G346" s="137"/>
      <c r="H346" s="177"/>
      <c r="I346" s="199"/>
      <c r="J346" s="250"/>
      <c r="L346" s="47"/>
    </row>
    <row r="347" spans="1:12" ht="15" thickBot="1" x14ac:dyDescent="0.35">
      <c r="A347" s="174" t="s">
        <v>397</v>
      </c>
      <c r="B347" s="100" t="s">
        <v>398</v>
      </c>
      <c r="C347" s="67" t="s">
        <v>399</v>
      </c>
      <c r="D347" s="17"/>
      <c r="E347" s="17"/>
      <c r="F347" s="6"/>
      <c r="G347" s="135"/>
      <c r="H347" s="104"/>
      <c r="I347" s="197">
        <v>1</v>
      </c>
      <c r="J347" s="239">
        <f>H347*I347</f>
        <v>0</v>
      </c>
    </row>
    <row r="348" spans="1:12" ht="15" thickBot="1" x14ac:dyDescent="0.35">
      <c r="A348" s="99"/>
      <c r="B348" s="100"/>
      <c r="C348" s="68" t="s">
        <v>179</v>
      </c>
      <c r="D348" s="20"/>
      <c r="E348" s="20"/>
      <c r="F348" s="7"/>
      <c r="G348" s="136"/>
      <c r="H348" s="105"/>
      <c r="I348" s="198"/>
      <c r="J348" s="240"/>
    </row>
    <row r="349" spans="1:12" ht="15" thickBot="1" x14ac:dyDescent="0.35">
      <c r="A349" s="99"/>
      <c r="B349" s="100"/>
      <c r="C349" s="68" t="s">
        <v>180</v>
      </c>
      <c r="D349" s="20"/>
      <c r="E349" s="20"/>
      <c r="F349" s="7"/>
      <c r="G349" s="136"/>
      <c r="H349" s="105"/>
      <c r="I349" s="198"/>
      <c r="J349" s="240"/>
    </row>
    <row r="350" spans="1:12" ht="15" thickBot="1" x14ac:dyDescent="0.35">
      <c r="A350" s="99"/>
      <c r="B350" s="100"/>
      <c r="C350" s="68" t="s">
        <v>181</v>
      </c>
      <c r="D350" s="20"/>
      <c r="E350" s="20"/>
      <c r="F350" s="7"/>
      <c r="G350" s="136"/>
      <c r="H350" s="105"/>
      <c r="I350" s="198"/>
      <c r="J350" s="240"/>
    </row>
    <row r="351" spans="1:12" ht="15" thickBot="1" x14ac:dyDescent="0.35">
      <c r="A351" s="99"/>
      <c r="B351" s="100"/>
      <c r="C351" s="68" t="s">
        <v>182</v>
      </c>
      <c r="D351" s="20"/>
      <c r="E351" s="20"/>
      <c r="F351" s="7"/>
      <c r="G351" s="136"/>
      <c r="H351" s="105"/>
      <c r="I351" s="198"/>
      <c r="J351" s="240"/>
    </row>
    <row r="352" spans="1:12" ht="15" thickBot="1" x14ac:dyDescent="0.35">
      <c r="A352" s="99"/>
      <c r="B352" s="100"/>
      <c r="C352" s="68" t="s">
        <v>183</v>
      </c>
      <c r="D352" s="20"/>
      <c r="E352" s="20"/>
      <c r="F352" s="7"/>
      <c r="G352" s="136"/>
      <c r="H352" s="105"/>
      <c r="I352" s="198"/>
      <c r="J352" s="240"/>
    </row>
    <row r="353" spans="1:12" ht="27" thickBot="1" x14ac:dyDescent="0.35">
      <c r="A353" s="99"/>
      <c r="B353" s="100"/>
      <c r="C353" s="68" t="s">
        <v>184</v>
      </c>
      <c r="D353" s="20"/>
      <c r="E353" s="20"/>
      <c r="F353" s="7"/>
      <c r="G353" s="136"/>
      <c r="H353" s="105"/>
      <c r="I353" s="198"/>
      <c r="J353" s="240"/>
    </row>
    <row r="354" spans="1:12" ht="15" thickBot="1" x14ac:dyDescent="0.35">
      <c r="A354" s="99"/>
      <c r="B354" s="100"/>
      <c r="C354" s="68" t="s">
        <v>185</v>
      </c>
      <c r="D354" s="20"/>
      <c r="E354" s="20"/>
      <c r="F354" s="7"/>
      <c r="G354" s="136"/>
      <c r="H354" s="105"/>
      <c r="I354" s="198"/>
      <c r="J354" s="240"/>
    </row>
    <row r="355" spans="1:12" ht="15" thickBot="1" x14ac:dyDescent="0.35">
      <c r="A355" s="99"/>
      <c r="B355" s="100"/>
      <c r="C355" s="68" t="s">
        <v>186</v>
      </c>
      <c r="D355" s="20"/>
      <c r="E355" s="20"/>
      <c r="F355" s="7"/>
      <c r="G355" s="136"/>
      <c r="H355" s="105"/>
      <c r="I355" s="198"/>
      <c r="J355" s="240"/>
    </row>
    <row r="356" spans="1:12" ht="53.4" thickBot="1" x14ac:dyDescent="0.35">
      <c r="A356" s="99"/>
      <c r="B356" s="100"/>
      <c r="C356" s="68" t="s">
        <v>187</v>
      </c>
      <c r="D356" s="20"/>
      <c r="E356" s="20"/>
      <c r="F356" s="7"/>
      <c r="G356" s="136"/>
      <c r="H356" s="105"/>
      <c r="I356" s="198"/>
      <c r="J356" s="240"/>
    </row>
    <row r="357" spans="1:12" ht="15" thickBot="1" x14ac:dyDescent="0.35">
      <c r="A357" s="99"/>
      <c r="B357" s="100"/>
      <c r="C357" s="68" t="s">
        <v>188</v>
      </c>
      <c r="D357" s="20"/>
      <c r="E357" s="20"/>
      <c r="F357" s="7"/>
      <c r="G357" s="136"/>
      <c r="H357" s="105"/>
      <c r="I357" s="198"/>
      <c r="J357" s="240"/>
    </row>
    <row r="358" spans="1:12" ht="40.200000000000003" thickBot="1" x14ac:dyDescent="0.35">
      <c r="A358" s="99"/>
      <c r="B358" s="100"/>
      <c r="C358" s="68" t="s">
        <v>189</v>
      </c>
      <c r="D358" s="20"/>
      <c r="E358" s="20"/>
      <c r="F358" s="7"/>
      <c r="G358" s="136"/>
      <c r="H358" s="105"/>
      <c r="I358" s="198"/>
      <c r="J358" s="240"/>
    </row>
    <row r="359" spans="1:12" ht="27" thickBot="1" x14ac:dyDescent="0.35">
      <c r="A359" s="99"/>
      <c r="B359" s="100"/>
      <c r="C359" s="68" t="s">
        <v>190</v>
      </c>
      <c r="D359" s="20"/>
      <c r="E359" s="20"/>
      <c r="F359" s="7"/>
      <c r="G359" s="136"/>
      <c r="H359" s="105"/>
      <c r="I359" s="198"/>
      <c r="J359" s="240"/>
    </row>
    <row r="360" spans="1:12" ht="15" thickBot="1" x14ac:dyDescent="0.35">
      <c r="A360" s="99"/>
      <c r="B360" s="100"/>
      <c r="C360" s="68" t="s">
        <v>191</v>
      </c>
      <c r="D360" s="20"/>
      <c r="E360" s="20"/>
      <c r="F360" s="7"/>
      <c r="G360" s="136"/>
      <c r="H360" s="105"/>
      <c r="I360" s="198"/>
      <c r="J360" s="240"/>
    </row>
    <row r="361" spans="1:12" ht="15" thickBot="1" x14ac:dyDescent="0.35">
      <c r="A361" s="99"/>
      <c r="B361" s="100"/>
      <c r="C361" s="68" t="s">
        <v>192</v>
      </c>
      <c r="D361" s="20"/>
      <c r="E361" s="20"/>
      <c r="F361" s="7"/>
      <c r="G361" s="136"/>
      <c r="H361" s="105"/>
      <c r="I361" s="198"/>
      <c r="J361" s="240"/>
    </row>
    <row r="362" spans="1:12" ht="15" thickBot="1" x14ac:dyDescent="0.35">
      <c r="A362" s="99"/>
      <c r="B362" s="100"/>
      <c r="C362" s="68" t="s">
        <v>193</v>
      </c>
      <c r="D362" s="20"/>
      <c r="E362" s="20"/>
      <c r="F362" s="7"/>
      <c r="G362" s="136"/>
      <c r="H362" s="105"/>
      <c r="I362" s="198"/>
      <c r="J362" s="240"/>
    </row>
    <row r="363" spans="1:12" ht="15" thickBot="1" x14ac:dyDescent="0.35">
      <c r="A363" s="99"/>
      <c r="B363" s="100"/>
      <c r="C363" s="68" t="s">
        <v>194</v>
      </c>
      <c r="D363" s="20"/>
      <c r="E363" s="20"/>
      <c r="F363" s="7"/>
      <c r="G363" s="136"/>
      <c r="H363" s="105"/>
      <c r="I363" s="198"/>
      <c r="J363" s="240"/>
    </row>
    <row r="364" spans="1:12" ht="15" thickBot="1" x14ac:dyDescent="0.35">
      <c r="A364" s="99"/>
      <c r="B364" s="100"/>
      <c r="C364" s="68" t="s">
        <v>195</v>
      </c>
      <c r="D364" s="20"/>
      <c r="E364" s="20"/>
      <c r="F364" s="7"/>
      <c r="G364" s="136"/>
      <c r="H364" s="105"/>
      <c r="I364" s="198"/>
      <c r="J364" s="240"/>
    </row>
    <row r="365" spans="1:12" ht="15" thickBot="1" x14ac:dyDescent="0.35">
      <c r="A365" s="99"/>
      <c r="B365" s="100"/>
      <c r="C365" s="68" t="s">
        <v>401</v>
      </c>
      <c r="D365" s="20"/>
      <c r="E365" s="20"/>
      <c r="F365" s="7"/>
      <c r="G365" s="136"/>
      <c r="H365" s="105"/>
      <c r="I365" s="198"/>
      <c r="J365" s="240"/>
    </row>
    <row r="366" spans="1:12" ht="27" thickBot="1" x14ac:dyDescent="0.35">
      <c r="A366" s="99"/>
      <c r="B366" s="100"/>
      <c r="C366" s="68" t="s">
        <v>400</v>
      </c>
      <c r="D366" s="20"/>
      <c r="E366" s="20"/>
      <c r="F366" s="7"/>
      <c r="G366" s="136"/>
      <c r="H366" s="105"/>
      <c r="I366" s="198"/>
      <c r="J366" s="240"/>
    </row>
    <row r="367" spans="1:12" ht="27" thickBot="1" x14ac:dyDescent="0.35">
      <c r="A367" s="99"/>
      <c r="B367" s="100"/>
      <c r="C367" s="78" t="s">
        <v>196</v>
      </c>
      <c r="D367" s="22"/>
      <c r="E367" s="22"/>
      <c r="F367" s="11"/>
      <c r="G367" s="137"/>
      <c r="H367" s="106"/>
      <c r="I367" s="199"/>
      <c r="J367" s="241"/>
    </row>
    <row r="368" spans="1:12" ht="14.4" customHeight="1" thickBot="1" x14ac:dyDescent="0.4">
      <c r="A368" s="99">
        <v>36</v>
      </c>
      <c r="B368" s="100" t="s">
        <v>211</v>
      </c>
      <c r="C368" s="34" t="s">
        <v>212</v>
      </c>
      <c r="D368" s="17"/>
      <c r="E368" s="17"/>
      <c r="F368" s="6"/>
      <c r="G368" s="101"/>
      <c r="H368" s="104"/>
      <c r="I368" s="197">
        <v>1</v>
      </c>
      <c r="J368" s="239">
        <f>H368*I368</f>
        <v>0</v>
      </c>
      <c r="L368" s="47"/>
    </row>
    <row r="369" spans="1:12" ht="14.4" customHeight="1" thickBot="1" x14ac:dyDescent="0.4">
      <c r="A369" s="99"/>
      <c r="B369" s="100"/>
      <c r="C369" s="33" t="s">
        <v>213</v>
      </c>
      <c r="D369" s="20"/>
      <c r="E369" s="20"/>
      <c r="F369" s="7"/>
      <c r="G369" s="102"/>
      <c r="H369" s="105"/>
      <c r="I369" s="198"/>
      <c r="J369" s="240"/>
      <c r="L369" s="47"/>
    </row>
    <row r="370" spans="1:12" ht="14.4" customHeight="1" thickBot="1" x14ac:dyDescent="0.4">
      <c r="A370" s="99"/>
      <c r="B370" s="100"/>
      <c r="C370" s="33" t="s">
        <v>214</v>
      </c>
      <c r="D370" s="20"/>
      <c r="E370" s="20"/>
      <c r="F370" s="7"/>
      <c r="G370" s="102"/>
      <c r="H370" s="105"/>
      <c r="I370" s="198"/>
      <c r="J370" s="240"/>
      <c r="L370" s="47"/>
    </row>
    <row r="371" spans="1:12" ht="14.4" customHeight="1" thickBot="1" x14ac:dyDescent="0.4">
      <c r="A371" s="99"/>
      <c r="B371" s="100"/>
      <c r="C371" s="33" t="s">
        <v>215</v>
      </c>
      <c r="D371" s="20"/>
      <c r="E371" s="20"/>
      <c r="F371" s="7"/>
      <c r="G371" s="102"/>
      <c r="H371" s="105"/>
      <c r="I371" s="198"/>
      <c r="J371" s="240"/>
      <c r="L371" s="47"/>
    </row>
    <row r="372" spans="1:12" ht="14.4" customHeight="1" thickBot="1" x14ac:dyDescent="0.4">
      <c r="A372" s="99"/>
      <c r="B372" s="100"/>
      <c r="C372" s="33" t="s">
        <v>216</v>
      </c>
      <c r="D372" s="20"/>
      <c r="E372" s="20"/>
      <c r="F372" s="7"/>
      <c r="G372" s="102"/>
      <c r="H372" s="105"/>
      <c r="I372" s="198"/>
      <c r="J372" s="240"/>
      <c r="L372" s="47"/>
    </row>
    <row r="373" spans="1:12" ht="14.4" customHeight="1" thickBot="1" x14ac:dyDescent="0.4">
      <c r="A373" s="99"/>
      <c r="B373" s="100"/>
      <c r="C373" s="33" t="s">
        <v>217</v>
      </c>
      <c r="D373" s="20"/>
      <c r="E373" s="20"/>
      <c r="F373" s="7"/>
      <c r="G373" s="102"/>
      <c r="H373" s="105"/>
      <c r="I373" s="198"/>
      <c r="J373" s="240"/>
      <c r="L373" s="47"/>
    </row>
    <row r="374" spans="1:12" ht="14.4" customHeight="1" thickBot="1" x14ac:dyDescent="0.4">
      <c r="A374" s="99"/>
      <c r="B374" s="100"/>
      <c r="C374" s="33" t="s">
        <v>218</v>
      </c>
      <c r="D374" s="20"/>
      <c r="E374" s="20"/>
      <c r="F374" s="7"/>
      <c r="G374" s="102"/>
      <c r="H374" s="105"/>
      <c r="I374" s="198"/>
      <c r="J374" s="240"/>
      <c r="L374" s="47"/>
    </row>
    <row r="375" spans="1:12" ht="14.4" customHeight="1" thickBot="1" x14ac:dyDescent="0.4">
      <c r="A375" s="99"/>
      <c r="B375" s="100"/>
      <c r="C375" s="33" t="s">
        <v>219</v>
      </c>
      <c r="D375" s="20"/>
      <c r="E375" s="20"/>
      <c r="F375" s="7"/>
      <c r="G375" s="102"/>
      <c r="H375" s="105"/>
      <c r="I375" s="198"/>
      <c r="J375" s="240"/>
      <c r="L375" s="47"/>
    </row>
    <row r="376" spans="1:12" ht="14.4" customHeight="1" thickBot="1" x14ac:dyDescent="0.4">
      <c r="A376" s="99"/>
      <c r="B376" s="100"/>
      <c r="C376" s="33" t="s">
        <v>220</v>
      </c>
      <c r="D376" s="20"/>
      <c r="E376" s="20"/>
      <c r="F376" s="7"/>
      <c r="G376" s="102"/>
      <c r="H376" s="105"/>
      <c r="I376" s="198"/>
      <c r="J376" s="240"/>
      <c r="L376" s="47"/>
    </row>
    <row r="377" spans="1:12" ht="14.4" customHeight="1" thickBot="1" x14ac:dyDescent="0.4">
      <c r="A377" s="99"/>
      <c r="B377" s="100"/>
      <c r="C377" s="33" t="s">
        <v>221</v>
      </c>
      <c r="D377" s="20"/>
      <c r="E377" s="20"/>
      <c r="F377" s="7"/>
      <c r="G377" s="102"/>
      <c r="H377" s="105"/>
      <c r="I377" s="198"/>
      <c r="J377" s="240"/>
      <c r="L377" s="47"/>
    </row>
    <row r="378" spans="1:12" ht="14.4" customHeight="1" thickBot="1" x14ac:dyDescent="0.4">
      <c r="A378" s="99"/>
      <c r="B378" s="100"/>
      <c r="C378" s="33" t="s">
        <v>222</v>
      </c>
      <c r="D378" s="20"/>
      <c r="E378" s="20"/>
      <c r="F378" s="7"/>
      <c r="G378" s="102"/>
      <c r="H378" s="105"/>
      <c r="I378" s="198"/>
      <c r="J378" s="240"/>
      <c r="L378" s="47"/>
    </row>
    <row r="379" spans="1:12" ht="14.4" customHeight="1" thickBot="1" x14ac:dyDescent="0.4">
      <c r="A379" s="99"/>
      <c r="B379" s="100"/>
      <c r="C379" s="33" t="s">
        <v>223</v>
      </c>
      <c r="D379" s="20"/>
      <c r="E379" s="20"/>
      <c r="F379" s="7"/>
      <c r="G379" s="102"/>
      <c r="H379" s="105"/>
      <c r="I379" s="198"/>
      <c r="J379" s="240"/>
      <c r="L379" s="47"/>
    </row>
    <row r="380" spans="1:12" ht="14.4" customHeight="1" thickBot="1" x14ac:dyDescent="0.4">
      <c r="A380" s="99"/>
      <c r="B380" s="100"/>
      <c r="C380" s="33" t="s">
        <v>224</v>
      </c>
      <c r="D380" s="20"/>
      <c r="E380" s="20"/>
      <c r="F380" s="7"/>
      <c r="G380" s="102"/>
      <c r="H380" s="105"/>
      <c r="I380" s="198"/>
      <c r="J380" s="240"/>
      <c r="L380" s="47"/>
    </row>
    <row r="381" spans="1:12" ht="14.4" customHeight="1" thickBot="1" x14ac:dyDescent="0.4">
      <c r="A381" s="99"/>
      <c r="B381" s="100"/>
      <c r="C381" s="33" t="s">
        <v>225</v>
      </c>
      <c r="D381" s="20"/>
      <c r="E381" s="20"/>
      <c r="F381" s="7"/>
      <c r="G381" s="102"/>
      <c r="H381" s="105"/>
      <c r="I381" s="198"/>
      <c r="J381" s="240"/>
      <c r="L381" s="47"/>
    </row>
    <row r="382" spans="1:12" ht="14.4" customHeight="1" thickBot="1" x14ac:dyDescent="0.4">
      <c r="A382" s="99"/>
      <c r="B382" s="100"/>
      <c r="C382" s="33" t="s">
        <v>226</v>
      </c>
      <c r="D382" s="20"/>
      <c r="E382" s="20"/>
      <c r="F382" s="7"/>
      <c r="G382" s="102"/>
      <c r="H382" s="105"/>
      <c r="I382" s="198"/>
      <c r="J382" s="240"/>
      <c r="L382" s="47"/>
    </row>
    <row r="383" spans="1:12" ht="14.4" customHeight="1" thickBot="1" x14ac:dyDescent="0.4">
      <c r="A383" s="99"/>
      <c r="B383" s="100"/>
      <c r="C383" s="74" t="s">
        <v>227</v>
      </c>
      <c r="D383" s="20"/>
      <c r="E383" s="20"/>
      <c r="F383" s="7"/>
      <c r="G383" s="102"/>
      <c r="H383" s="105"/>
      <c r="I383" s="198"/>
      <c r="J383" s="240"/>
      <c r="L383" s="47"/>
    </row>
    <row r="384" spans="1:12" ht="14.4" customHeight="1" thickBot="1" x14ac:dyDescent="0.4">
      <c r="A384" s="99"/>
      <c r="B384" s="100"/>
      <c r="C384" s="74" t="s">
        <v>228</v>
      </c>
      <c r="D384" s="20"/>
      <c r="E384" s="20"/>
      <c r="F384" s="7"/>
      <c r="G384" s="102"/>
      <c r="H384" s="105"/>
      <c r="I384" s="198"/>
      <c r="J384" s="240"/>
      <c r="L384" s="47"/>
    </row>
    <row r="385" spans="1:12" ht="14.4" customHeight="1" thickBot="1" x14ac:dyDescent="0.4">
      <c r="A385" s="99"/>
      <c r="B385" s="100"/>
      <c r="C385" s="35" t="s">
        <v>229</v>
      </c>
      <c r="D385" s="22"/>
      <c r="E385" s="22"/>
      <c r="F385" s="11"/>
      <c r="G385" s="103"/>
      <c r="H385" s="106"/>
      <c r="I385" s="199"/>
      <c r="J385" s="241"/>
      <c r="L385" s="47"/>
    </row>
    <row r="386" spans="1:12" ht="14.4" customHeight="1" thickBot="1" x14ac:dyDescent="0.4">
      <c r="A386" s="174" t="s">
        <v>404</v>
      </c>
      <c r="B386" s="100" t="s">
        <v>402</v>
      </c>
      <c r="C386" s="16" t="s">
        <v>155</v>
      </c>
      <c r="D386" s="17"/>
      <c r="E386" s="17"/>
      <c r="F386" s="6"/>
      <c r="G386" s="101"/>
      <c r="H386" s="104"/>
      <c r="I386" s="197">
        <v>1</v>
      </c>
      <c r="J386" s="239">
        <f>H386*I386</f>
        <v>0</v>
      </c>
      <c r="L386" s="47"/>
    </row>
    <row r="387" spans="1:12" ht="14.4" customHeight="1" thickBot="1" x14ac:dyDescent="0.4">
      <c r="A387" s="99"/>
      <c r="B387" s="100"/>
      <c r="C387" s="13" t="s">
        <v>156</v>
      </c>
      <c r="D387" s="18"/>
      <c r="E387" s="18"/>
      <c r="F387" s="19"/>
      <c r="G387" s="102"/>
      <c r="H387" s="105"/>
      <c r="I387" s="198"/>
      <c r="J387" s="240"/>
      <c r="L387" s="47"/>
    </row>
    <row r="388" spans="1:12" ht="14.4" customHeight="1" thickBot="1" x14ac:dyDescent="0.4">
      <c r="A388" s="99"/>
      <c r="B388" s="100"/>
      <c r="C388" s="13" t="s">
        <v>157</v>
      </c>
      <c r="D388" s="18"/>
      <c r="E388" s="18"/>
      <c r="F388" s="19"/>
      <c r="G388" s="102"/>
      <c r="H388" s="105"/>
      <c r="I388" s="198"/>
      <c r="J388" s="240"/>
      <c r="L388" s="47"/>
    </row>
    <row r="389" spans="1:12" ht="14.4" customHeight="1" thickBot="1" x14ac:dyDescent="0.4">
      <c r="A389" s="99"/>
      <c r="B389" s="100"/>
      <c r="C389" s="63" t="s">
        <v>405</v>
      </c>
      <c r="D389" s="18"/>
      <c r="E389" s="18"/>
      <c r="F389" s="19"/>
      <c r="G389" s="102"/>
      <c r="H389" s="105"/>
      <c r="I389" s="198"/>
      <c r="J389" s="240"/>
      <c r="L389" s="47"/>
    </row>
    <row r="390" spans="1:12" ht="14.4" customHeight="1" thickBot="1" x14ac:dyDescent="0.4">
      <c r="A390" s="99"/>
      <c r="B390" s="100"/>
      <c r="C390" s="13" t="s">
        <v>158</v>
      </c>
      <c r="D390" s="18"/>
      <c r="E390" s="18"/>
      <c r="F390" s="19"/>
      <c r="G390" s="102"/>
      <c r="H390" s="105"/>
      <c r="I390" s="198"/>
      <c r="J390" s="240"/>
      <c r="L390" s="47"/>
    </row>
    <row r="391" spans="1:12" ht="28.8" customHeight="1" thickBot="1" x14ac:dyDescent="0.4">
      <c r="A391" s="99"/>
      <c r="B391" s="100"/>
      <c r="C391" s="13" t="s">
        <v>159</v>
      </c>
      <c r="D391" s="18"/>
      <c r="E391" s="18"/>
      <c r="F391" s="19"/>
      <c r="G391" s="102"/>
      <c r="H391" s="105"/>
      <c r="I391" s="198"/>
      <c r="J391" s="240"/>
      <c r="L391" s="47"/>
    </row>
    <row r="392" spans="1:12" ht="43.2" customHeight="1" thickBot="1" x14ac:dyDescent="0.4">
      <c r="A392" s="99"/>
      <c r="B392" s="100"/>
      <c r="C392" s="13" t="s">
        <v>160</v>
      </c>
      <c r="D392" s="18"/>
      <c r="E392" s="18"/>
      <c r="F392" s="19"/>
      <c r="G392" s="102"/>
      <c r="H392" s="105"/>
      <c r="I392" s="198"/>
      <c r="J392" s="240"/>
      <c r="L392" s="47"/>
    </row>
    <row r="393" spans="1:12" ht="28.8" customHeight="1" thickBot="1" x14ac:dyDescent="0.4">
      <c r="A393" s="99"/>
      <c r="B393" s="100"/>
      <c r="C393" s="13" t="s">
        <v>161</v>
      </c>
      <c r="D393" s="18"/>
      <c r="E393" s="18"/>
      <c r="F393" s="19"/>
      <c r="G393" s="102"/>
      <c r="H393" s="105"/>
      <c r="I393" s="198"/>
      <c r="J393" s="240"/>
      <c r="L393" s="47"/>
    </row>
    <row r="394" spans="1:12" ht="14.4" customHeight="1" thickBot="1" x14ac:dyDescent="0.4">
      <c r="A394" s="99"/>
      <c r="B394" s="100"/>
      <c r="C394" s="13" t="s">
        <v>162</v>
      </c>
      <c r="D394" s="18"/>
      <c r="E394" s="18"/>
      <c r="F394" s="19"/>
      <c r="G394" s="102"/>
      <c r="H394" s="105"/>
      <c r="I394" s="198"/>
      <c r="J394" s="240"/>
      <c r="L394" s="47"/>
    </row>
    <row r="395" spans="1:12" ht="14.4" customHeight="1" thickBot="1" x14ac:dyDescent="0.4">
      <c r="A395" s="99"/>
      <c r="B395" s="100"/>
      <c r="C395" s="13" t="s">
        <v>163</v>
      </c>
      <c r="D395" s="18"/>
      <c r="E395" s="18"/>
      <c r="F395" s="19"/>
      <c r="G395" s="102"/>
      <c r="H395" s="105"/>
      <c r="I395" s="198"/>
      <c r="J395" s="240"/>
      <c r="L395" s="47"/>
    </row>
    <row r="396" spans="1:12" ht="14.4" customHeight="1" thickBot="1" x14ac:dyDescent="0.4">
      <c r="A396" s="99"/>
      <c r="B396" s="100"/>
      <c r="C396" s="13" t="s">
        <v>164</v>
      </c>
      <c r="D396" s="18"/>
      <c r="E396" s="18"/>
      <c r="F396" s="19"/>
      <c r="G396" s="102"/>
      <c r="H396" s="105"/>
      <c r="I396" s="198"/>
      <c r="J396" s="240"/>
      <c r="L396" s="47"/>
    </row>
    <row r="397" spans="1:12" ht="14.4" customHeight="1" thickBot="1" x14ac:dyDescent="0.4">
      <c r="A397" s="99"/>
      <c r="B397" s="100"/>
      <c r="C397" s="13" t="s">
        <v>165</v>
      </c>
      <c r="D397" s="18"/>
      <c r="E397" s="18"/>
      <c r="F397" s="19"/>
      <c r="G397" s="102"/>
      <c r="H397" s="105"/>
      <c r="I397" s="198"/>
      <c r="J397" s="240"/>
      <c r="L397" s="47"/>
    </row>
    <row r="398" spans="1:12" ht="14.4" customHeight="1" thickBot="1" x14ac:dyDescent="0.4">
      <c r="A398" s="99"/>
      <c r="B398" s="100"/>
      <c r="C398" s="13" t="s">
        <v>403</v>
      </c>
      <c r="D398" s="18"/>
      <c r="E398" s="18"/>
      <c r="F398" s="19"/>
      <c r="G398" s="102"/>
      <c r="H398" s="105"/>
      <c r="I398" s="198"/>
      <c r="J398" s="240"/>
      <c r="L398" s="47"/>
    </row>
    <row r="399" spans="1:12" ht="14.4" customHeight="1" thickBot="1" x14ac:dyDescent="0.4">
      <c r="A399" s="99"/>
      <c r="B399" s="100"/>
      <c r="C399" s="13" t="s">
        <v>166</v>
      </c>
      <c r="D399" s="18"/>
      <c r="E399" s="18"/>
      <c r="F399" s="19"/>
      <c r="G399" s="102"/>
      <c r="H399" s="105"/>
      <c r="I399" s="198"/>
      <c r="J399" s="240"/>
      <c r="L399" s="47"/>
    </row>
    <row r="400" spans="1:12" ht="14.4" customHeight="1" thickBot="1" x14ac:dyDescent="0.4">
      <c r="A400" s="99"/>
      <c r="B400" s="100"/>
      <c r="C400" s="15" t="s">
        <v>167</v>
      </c>
      <c r="D400" s="26"/>
      <c r="E400" s="26"/>
      <c r="F400" s="27"/>
      <c r="G400" s="103"/>
      <c r="H400" s="106"/>
      <c r="I400" s="199"/>
      <c r="J400" s="241"/>
      <c r="L400" s="47"/>
    </row>
    <row r="401" spans="1:12" ht="14.4" customHeight="1" thickBot="1" x14ac:dyDescent="0.4">
      <c r="A401" s="174" t="s">
        <v>406</v>
      </c>
      <c r="B401" s="100" t="s">
        <v>168</v>
      </c>
      <c r="C401" s="62" t="s">
        <v>132</v>
      </c>
      <c r="D401" s="17"/>
      <c r="E401" s="17"/>
      <c r="F401" s="6"/>
      <c r="G401" s="135"/>
      <c r="H401" s="104"/>
      <c r="I401" s="197">
        <v>1</v>
      </c>
      <c r="J401" s="239">
        <f>H401*I401</f>
        <v>0</v>
      </c>
      <c r="L401" s="47"/>
    </row>
    <row r="402" spans="1:12" ht="14.4" customHeight="1" thickBot="1" x14ac:dyDescent="0.4">
      <c r="A402" s="99"/>
      <c r="B402" s="100"/>
      <c r="C402" s="64" t="s">
        <v>169</v>
      </c>
      <c r="D402" s="20"/>
      <c r="E402" s="20"/>
      <c r="F402" s="7"/>
      <c r="G402" s="136"/>
      <c r="H402" s="105"/>
      <c r="I402" s="198"/>
      <c r="J402" s="240"/>
      <c r="L402" s="47"/>
    </row>
    <row r="403" spans="1:12" ht="14.4" customHeight="1" thickBot="1" x14ac:dyDescent="0.4">
      <c r="A403" s="99"/>
      <c r="B403" s="100"/>
      <c r="C403" s="64" t="s">
        <v>170</v>
      </c>
      <c r="D403" s="20"/>
      <c r="E403" s="20"/>
      <c r="F403" s="7"/>
      <c r="G403" s="136"/>
      <c r="H403" s="105"/>
      <c r="I403" s="198"/>
      <c r="J403" s="240"/>
      <c r="L403" s="47"/>
    </row>
    <row r="404" spans="1:12" ht="14.4" customHeight="1" thickBot="1" x14ac:dyDescent="0.4">
      <c r="A404" s="99"/>
      <c r="B404" s="100"/>
      <c r="C404" s="64" t="s">
        <v>134</v>
      </c>
      <c r="D404" s="20"/>
      <c r="E404" s="20"/>
      <c r="F404" s="7"/>
      <c r="G404" s="136"/>
      <c r="H404" s="105"/>
      <c r="I404" s="198"/>
      <c r="J404" s="240"/>
      <c r="L404" s="47"/>
    </row>
    <row r="405" spans="1:12" ht="30" customHeight="1" thickBot="1" x14ac:dyDescent="0.4">
      <c r="A405" s="99"/>
      <c r="B405" s="100"/>
      <c r="C405" s="64" t="s">
        <v>136</v>
      </c>
      <c r="D405" s="20"/>
      <c r="E405" s="20"/>
      <c r="F405" s="7"/>
      <c r="G405" s="136"/>
      <c r="H405" s="105"/>
      <c r="I405" s="198"/>
      <c r="J405" s="240"/>
      <c r="L405" s="47"/>
    </row>
    <row r="406" spans="1:12" ht="14.4" customHeight="1" thickBot="1" x14ac:dyDescent="0.4">
      <c r="A406" s="99"/>
      <c r="B406" s="100"/>
      <c r="C406" s="68" t="s">
        <v>171</v>
      </c>
      <c r="D406" s="20"/>
      <c r="E406" s="20"/>
      <c r="F406" s="7"/>
      <c r="G406" s="136"/>
      <c r="H406" s="105"/>
      <c r="I406" s="198"/>
      <c r="J406" s="240"/>
      <c r="L406" s="47"/>
    </row>
    <row r="407" spans="1:12" ht="14.4" customHeight="1" thickBot="1" x14ac:dyDescent="0.4">
      <c r="A407" s="99"/>
      <c r="B407" s="100"/>
      <c r="C407" s="68" t="s">
        <v>138</v>
      </c>
      <c r="D407" s="20"/>
      <c r="E407" s="20"/>
      <c r="F407" s="7"/>
      <c r="G407" s="136"/>
      <c r="H407" s="105"/>
      <c r="I407" s="198"/>
      <c r="J407" s="240"/>
      <c r="L407" s="47"/>
    </row>
    <row r="408" spans="1:12" ht="14.4" customHeight="1" thickBot="1" x14ac:dyDescent="0.4">
      <c r="A408" s="99"/>
      <c r="B408" s="100"/>
      <c r="C408" s="68" t="s">
        <v>172</v>
      </c>
      <c r="D408" s="20"/>
      <c r="E408" s="20"/>
      <c r="F408" s="7"/>
      <c r="G408" s="136"/>
      <c r="H408" s="105"/>
      <c r="I408" s="198"/>
      <c r="J408" s="240"/>
      <c r="L408" s="47"/>
    </row>
    <row r="409" spans="1:12" ht="14.4" customHeight="1" thickBot="1" x14ac:dyDescent="0.4">
      <c r="A409" s="99"/>
      <c r="B409" s="100"/>
      <c r="C409" s="68" t="s">
        <v>141</v>
      </c>
      <c r="D409" s="20"/>
      <c r="E409" s="20"/>
      <c r="F409" s="7"/>
      <c r="G409" s="136"/>
      <c r="H409" s="105"/>
      <c r="I409" s="198"/>
      <c r="J409" s="240"/>
      <c r="L409" s="47"/>
    </row>
    <row r="410" spans="1:12" ht="14.4" customHeight="1" thickBot="1" x14ac:dyDescent="0.4">
      <c r="A410" s="99"/>
      <c r="B410" s="100"/>
      <c r="C410" s="68" t="s">
        <v>142</v>
      </c>
      <c r="D410" s="20"/>
      <c r="E410" s="20"/>
      <c r="F410" s="7"/>
      <c r="G410" s="136"/>
      <c r="H410" s="105"/>
      <c r="I410" s="198"/>
      <c r="J410" s="240"/>
      <c r="L410" s="47"/>
    </row>
    <row r="411" spans="1:12" ht="14.4" customHeight="1" thickBot="1" x14ac:dyDescent="0.4">
      <c r="A411" s="99"/>
      <c r="B411" s="100"/>
      <c r="C411" s="68" t="s">
        <v>143</v>
      </c>
      <c r="D411" s="20"/>
      <c r="E411" s="20"/>
      <c r="F411" s="7"/>
      <c r="G411" s="136"/>
      <c r="H411" s="105"/>
      <c r="I411" s="198"/>
      <c r="J411" s="240"/>
      <c r="L411" s="47"/>
    </row>
    <row r="412" spans="1:12" ht="15" thickBot="1" x14ac:dyDescent="0.35">
      <c r="A412" s="99"/>
      <c r="B412" s="100"/>
      <c r="C412" s="64" t="s">
        <v>173</v>
      </c>
      <c r="D412" s="20"/>
      <c r="E412" s="20"/>
      <c r="F412" s="7"/>
      <c r="G412" s="136"/>
      <c r="H412" s="105"/>
      <c r="I412" s="198"/>
      <c r="J412" s="240"/>
    </row>
    <row r="413" spans="1:12" ht="15" thickBot="1" x14ac:dyDescent="0.35">
      <c r="A413" s="99"/>
      <c r="B413" s="100"/>
      <c r="C413" s="64" t="s">
        <v>174</v>
      </c>
      <c r="D413" s="20"/>
      <c r="E413" s="20"/>
      <c r="F413" s="7"/>
      <c r="G413" s="136"/>
      <c r="H413" s="105"/>
      <c r="I413" s="198"/>
      <c r="J413" s="240"/>
    </row>
    <row r="414" spans="1:12" ht="15" thickBot="1" x14ac:dyDescent="0.35">
      <c r="A414" s="99"/>
      <c r="B414" s="100"/>
      <c r="C414" s="64" t="s">
        <v>175</v>
      </c>
      <c r="D414" s="20"/>
      <c r="E414" s="20"/>
      <c r="F414" s="7"/>
      <c r="G414" s="136"/>
      <c r="H414" s="105"/>
      <c r="I414" s="198"/>
      <c r="J414" s="240"/>
    </row>
    <row r="415" spans="1:12" ht="15" thickBot="1" x14ac:dyDescent="0.35">
      <c r="A415" s="99"/>
      <c r="B415" s="100"/>
      <c r="C415" s="68" t="s">
        <v>176</v>
      </c>
      <c r="D415" s="20"/>
      <c r="E415" s="20"/>
      <c r="F415" s="7"/>
      <c r="G415" s="136"/>
      <c r="H415" s="105"/>
      <c r="I415" s="198"/>
      <c r="J415" s="240"/>
    </row>
    <row r="416" spans="1:12" ht="15" thickBot="1" x14ac:dyDescent="0.35">
      <c r="A416" s="99"/>
      <c r="B416" s="100"/>
      <c r="C416" s="64" t="s">
        <v>151</v>
      </c>
      <c r="D416" s="20"/>
      <c r="E416" s="20"/>
      <c r="F416" s="7"/>
      <c r="G416" s="136"/>
      <c r="H416" s="105"/>
      <c r="I416" s="198"/>
      <c r="J416" s="240"/>
    </row>
    <row r="417" spans="1:10" ht="15" thickBot="1" x14ac:dyDescent="0.35">
      <c r="A417" s="99"/>
      <c r="B417" s="100"/>
      <c r="C417" s="68" t="s">
        <v>152</v>
      </c>
      <c r="D417" s="20"/>
      <c r="E417" s="20"/>
      <c r="F417" s="7"/>
      <c r="G417" s="136"/>
      <c r="H417" s="105"/>
      <c r="I417" s="198"/>
      <c r="J417" s="240"/>
    </row>
    <row r="418" spans="1:10" ht="15" thickBot="1" x14ac:dyDescent="0.35">
      <c r="A418" s="99"/>
      <c r="B418" s="100"/>
      <c r="C418" s="68" t="s">
        <v>177</v>
      </c>
      <c r="D418" s="20"/>
      <c r="E418" s="20"/>
      <c r="F418" s="7"/>
      <c r="G418" s="136"/>
      <c r="H418" s="105"/>
      <c r="I418" s="198"/>
      <c r="J418" s="240"/>
    </row>
    <row r="419" spans="1:10" ht="27" thickBot="1" x14ac:dyDescent="0.35">
      <c r="A419" s="99"/>
      <c r="B419" s="100"/>
      <c r="C419" s="71" t="s">
        <v>587</v>
      </c>
      <c r="D419" s="20"/>
      <c r="E419" s="20"/>
      <c r="F419" s="7"/>
      <c r="G419" s="136"/>
      <c r="H419" s="105"/>
      <c r="I419" s="198"/>
      <c r="J419" s="240"/>
    </row>
    <row r="420" spans="1:10" ht="15" thickBot="1" x14ac:dyDescent="0.35">
      <c r="A420" s="99"/>
      <c r="B420" s="100"/>
      <c r="C420" s="64" t="s">
        <v>178</v>
      </c>
      <c r="D420" s="20"/>
      <c r="E420" s="20"/>
      <c r="F420" s="7"/>
      <c r="G420" s="136"/>
      <c r="H420" s="105"/>
      <c r="I420" s="198"/>
      <c r="J420" s="240"/>
    </row>
    <row r="421" spans="1:10" ht="27" thickBot="1" x14ac:dyDescent="0.35">
      <c r="A421" s="99"/>
      <c r="B421" s="100"/>
      <c r="C421" s="69" t="s">
        <v>153</v>
      </c>
      <c r="D421" s="22"/>
      <c r="E421" s="22"/>
      <c r="F421" s="11"/>
      <c r="G421" s="137"/>
      <c r="H421" s="106"/>
      <c r="I421" s="199"/>
      <c r="J421" s="241"/>
    </row>
    <row r="422" spans="1:10" ht="15" thickBot="1" x14ac:dyDescent="0.35">
      <c r="A422" s="134" t="s">
        <v>407</v>
      </c>
      <c r="B422" s="100" t="s">
        <v>68</v>
      </c>
      <c r="C422" s="34" t="s">
        <v>17</v>
      </c>
      <c r="D422" s="17"/>
      <c r="E422" s="17"/>
      <c r="F422" s="6"/>
      <c r="G422" s="101"/>
      <c r="H422" s="104"/>
      <c r="I422" s="197">
        <v>1</v>
      </c>
      <c r="J422" s="239">
        <f t="shared" ref="J422" si="16">H422*I422</f>
        <v>0</v>
      </c>
    </row>
    <row r="423" spans="1:10" ht="15" thickBot="1" x14ac:dyDescent="0.35">
      <c r="A423" s="107"/>
      <c r="B423" s="100"/>
      <c r="C423" s="13" t="s">
        <v>408</v>
      </c>
      <c r="D423" s="18"/>
      <c r="E423" s="18"/>
      <c r="F423" s="19"/>
      <c r="G423" s="102"/>
      <c r="H423" s="105"/>
      <c r="I423" s="198"/>
      <c r="J423" s="240"/>
    </row>
    <row r="424" spans="1:10" ht="40.200000000000003" thickBot="1" x14ac:dyDescent="0.35">
      <c r="A424" s="107"/>
      <c r="B424" s="100"/>
      <c r="C424" s="13" t="s">
        <v>312</v>
      </c>
      <c r="D424" s="18"/>
      <c r="E424" s="18"/>
      <c r="F424" s="19"/>
      <c r="G424" s="102"/>
      <c r="H424" s="105"/>
      <c r="I424" s="198"/>
      <c r="J424" s="240"/>
    </row>
    <row r="425" spans="1:10" ht="15" thickBot="1" x14ac:dyDescent="0.35">
      <c r="A425" s="107"/>
      <c r="B425" s="100"/>
      <c r="C425" s="33" t="s">
        <v>44</v>
      </c>
      <c r="D425" s="18"/>
      <c r="E425" s="18"/>
      <c r="F425" s="19"/>
      <c r="G425" s="102"/>
      <c r="H425" s="105"/>
      <c r="I425" s="198"/>
      <c r="J425" s="240"/>
    </row>
    <row r="426" spans="1:10" ht="15" thickBot="1" x14ac:dyDescent="0.35">
      <c r="A426" s="107"/>
      <c r="B426" s="100"/>
      <c r="C426" s="33" t="s">
        <v>114</v>
      </c>
      <c r="D426" s="18"/>
      <c r="E426" s="18"/>
      <c r="F426" s="19"/>
      <c r="G426" s="102"/>
      <c r="H426" s="105"/>
      <c r="I426" s="198"/>
      <c r="J426" s="240"/>
    </row>
    <row r="427" spans="1:10" ht="15" thickBot="1" x14ac:dyDescent="0.35">
      <c r="A427" s="107"/>
      <c r="B427" s="100"/>
      <c r="C427" s="33" t="s">
        <v>409</v>
      </c>
      <c r="D427" s="18"/>
      <c r="E427" s="18"/>
      <c r="F427" s="19"/>
      <c r="G427" s="102"/>
      <c r="H427" s="105"/>
      <c r="I427" s="198"/>
      <c r="J427" s="240"/>
    </row>
    <row r="428" spans="1:10" ht="15" thickBot="1" x14ac:dyDescent="0.35">
      <c r="A428" s="107"/>
      <c r="B428" s="100"/>
      <c r="C428" s="33" t="s">
        <v>70</v>
      </c>
      <c r="D428" s="18"/>
      <c r="E428" s="18"/>
      <c r="F428" s="19"/>
      <c r="G428" s="102"/>
      <c r="H428" s="105"/>
      <c r="I428" s="198"/>
      <c r="J428" s="240"/>
    </row>
    <row r="429" spans="1:10" ht="15" thickBot="1" x14ac:dyDescent="0.35">
      <c r="A429" s="107"/>
      <c r="B429" s="100"/>
      <c r="C429" s="15" t="s">
        <v>21</v>
      </c>
      <c r="D429" s="22"/>
      <c r="E429" s="22"/>
      <c r="F429" s="11"/>
      <c r="G429" s="103"/>
      <c r="H429" s="106"/>
      <c r="I429" s="199"/>
      <c r="J429" s="241"/>
    </row>
    <row r="430" spans="1:10" ht="15" thickBot="1" x14ac:dyDescent="0.35">
      <c r="A430" s="134" t="s">
        <v>410</v>
      </c>
      <c r="B430" s="100" t="s">
        <v>55</v>
      </c>
      <c r="C430" s="34" t="s">
        <v>17</v>
      </c>
      <c r="D430" s="17"/>
      <c r="E430" s="17"/>
      <c r="F430" s="6"/>
      <c r="G430" s="135"/>
      <c r="H430" s="104"/>
      <c r="I430" s="197">
        <v>2</v>
      </c>
      <c r="J430" s="239">
        <f t="shared" ref="J430" si="17">H430*I430</f>
        <v>0</v>
      </c>
    </row>
    <row r="431" spans="1:10" ht="15" thickBot="1" x14ac:dyDescent="0.35">
      <c r="A431" s="107"/>
      <c r="B431" s="100"/>
      <c r="C431" s="13" t="s">
        <v>411</v>
      </c>
      <c r="D431" s="18"/>
      <c r="E431" s="18"/>
      <c r="F431" s="19"/>
      <c r="G431" s="136"/>
      <c r="H431" s="105"/>
      <c r="I431" s="198"/>
      <c r="J431" s="240"/>
    </row>
    <row r="432" spans="1:10" ht="15" thickBot="1" x14ac:dyDescent="0.35">
      <c r="A432" s="107"/>
      <c r="B432" s="100"/>
      <c r="C432" s="33" t="s">
        <v>56</v>
      </c>
      <c r="D432" s="18"/>
      <c r="E432" s="18"/>
      <c r="F432" s="19"/>
      <c r="G432" s="136"/>
      <c r="H432" s="105"/>
      <c r="I432" s="198"/>
      <c r="J432" s="240"/>
    </row>
    <row r="433" spans="1:10" ht="15" thickBot="1" x14ac:dyDescent="0.35">
      <c r="A433" s="107"/>
      <c r="B433" s="100"/>
      <c r="C433" s="35" t="s">
        <v>57</v>
      </c>
      <c r="D433" s="26"/>
      <c r="E433" s="26"/>
      <c r="F433" s="27"/>
      <c r="G433" s="137"/>
      <c r="H433" s="106"/>
      <c r="I433" s="199"/>
      <c r="J433" s="241"/>
    </row>
    <row r="434" spans="1:10" ht="15" thickBot="1" x14ac:dyDescent="0.35">
      <c r="A434" s="134" t="s">
        <v>78</v>
      </c>
      <c r="B434" s="100" t="s">
        <v>68</v>
      </c>
      <c r="C434" s="34" t="s">
        <v>17</v>
      </c>
      <c r="D434" s="17"/>
      <c r="E434" s="17"/>
      <c r="F434" s="6"/>
      <c r="G434" s="101"/>
      <c r="H434" s="104"/>
      <c r="I434" s="197">
        <v>1</v>
      </c>
      <c r="J434" s="239">
        <f t="shared" ref="J434" si="18">H434*I434</f>
        <v>0</v>
      </c>
    </row>
    <row r="435" spans="1:10" ht="15" thickBot="1" x14ac:dyDescent="0.35">
      <c r="A435" s="107"/>
      <c r="B435" s="100"/>
      <c r="C435" s="13" t="s">
        <v>412</v>
      </c>
      <c r="D435" s="18"/>
      <c r="E435" s="18"/>
      <c r="F435" s="19"/>
      <c r="G435" s="102"/>
      <c r="H435" s="105"/>
      <c r="I435" s="198"/>
      <c r="J435" s="240"/>
    </row>
    <row r="436" spans="1:10" ht="40.200000000000003" thickBot="1" x14ac:dyDescent="0.35">
      <c r="A436" s="107"/>
      <c r="B436" s="100"/>
      <c r="C436" s="13" t="s">
        <v>312</v>
      </c>
      <c r="D436" s="18"/>
      <c r="E436" s="18"/>
      <c r="F436" s="19"/>
      <c r="G436" s="102"/>
      <c r="H436" s="105"/>
      <c r="I436" s="198"/>
      <c r="J436" s="240"/>
    </row>
    <row r="437" spans="1:10" ht="15" thickBot="1" x14ac:dyDescent="0.35">
      <c r="A437" s="107"/>
      <c r="B437" s="100"/>
      <c r="C437" s="33" t="s">
        <v>44</v>
      </c>
      <c r="D437" s="18"/>
      <c r="E437" s="18"/>
      <c r="F437" s="19"/>
      <c r="G437" s="102"/>
      <c r="H437" s="105"/>
      <c r="I437" s="198"/>
      <c r="J437" s="240"/>
    </row>
    <row r="438" spans="1:10" ht="15" thickBot="1" x14ac:dyDescent="0.35">
      <c r="A438" s="107"/>
      <c r="B438" s="100"/>
      <c r="C438" s="33" t="s">
        <v>413</v>
      </c>
      <c r="D438" s="18"/>
      <c r="E438" s="18"/>
      <c r="F438" s="19"/>
      <c r="G438" s="102"/>
      <c r="H438" s="105"/>
      <c r="I438" s="198"/>
      <c r="J438" s="240"/>
    </row>
    <row r="439" spans="1:10" ht="15" thickBot="1" x14ac:dyDescent="0.35">
      <c r="A439" s="107"/>
      <c r="B439" s="100"/>
      <c r="C439" s="33" t="s">
        <v>409</v>
      </c>
      <c r="D439" s="18"/>
      <c r="E439" s="18"/>
      <c r="F439" s="19"/>
      <c r="G439" s="102"/>
      <c r="H439" s="105"/>
      <c r="I439" s="198"/>
      <c r="J439" s="240"/>
    </row>
    <row r="440" spans="1:10" ht="15" thickBot="1" x14ac:dyDescent="0.35">
      <c r="A440" s="107"/>
      <c r="B440" s="100"/>
      <c r="C440" s="33" t="s">
        <v>70</v>
      </c>
      <c r="D440" s="18"/>
      <c r="E440" s="18"/>
      <c r="F440" s="19"/>
      <c r="G440" s="102"/>
      <c r="H440" s="105"/>
      <c r="I440" s="198"/>
      <c r="J440" s="240"/>
    </row>
    <row r="441" spans="1:10" ht="15" thickBot="1" x14ac:dyDescent="0.35">
      <c r="A441" s="107"/>
      <c r="B441" s="100"/>
      <c r="C441" s="15" t="s">
        <v>21</v>
      </c>
      <c r="D441" s="22"/>
      <c r="E441" s="22"/>
      <c r="F441" s="11"/>
      <c r="G441" s="103"/>
      <c r="H441" s="106"/>
      <c r="I441" s="199"/>
      <c r="J441" s="241"/>
    </row>
    <row r="442" spans="1:10" ht="15" thickBot="1" x14ac:dyDescent="0.35">
      <c r="A442" s="134" t="s">
        <v>429</v>
      </c>
      <c r="B442" s="100" t="s">
        <v>287</v>
      </c>
      <c r="C442" s="16" t="s">
        <v>288</v>
      </c>
      <c r="D442" s="17"/>
      <c r="E442" s="17"/>
      <c r="F442" s="6"/>
      <c r="G442" s="101"/>
      <c r="H442" s="104"/>
      <c r="I442" s="197">
        <v>3</v>
      </c>
      <c r="J442" s="239">
        <f t="shared" ref="J442" si="19">H442*I442</f>
        <v>0</v>
      </c>
    </row>
    <row r="443" spans="1:10" ht="15" thickBot="1" x14ac:dyDescent="0.35">
      <c r="A443" s="107"/>
      <c r="B443" s="100"/>
      <c r="C443" s="13" t="s">
        <v>414</v>
      </c>
      <c r="D443" s="18"/>
      <c r="E443" s="18"/>
      <c r="F443" s="19"/>
      <c r="G443" s="102"/>
      <c r="H443" s="105"/>
      <c r="I443" s="198"/>
      <c r="J443" s="240"/>
    </row>
    <row r="444" spans="1:10" ht="15" thickBot="1" x14ac:dyDescent="0.35">
      <c r="A444" s="107"/>
      <c r="B444" s="100"/>
      <c r="C444" s="13" t="s">
        <v>415</v>
      </c>
      <c r="D444" s="18"/>
      <c r="E444" s="18"/>
      <c r="F444" s="19"/>
      <c r="G444" s="102"/>
      <c r="H444" s="105"/>
      <c r="I444" s="198"/>
      <c r="J444" s="240"/>
    </row>
    <row r="445" spans="1:10" ht="15" thickBot="1" x14ac:dyDescent="0.35">
      <c r="A445" s="107"/>
      <c r="B445" s="100"/>
      <c r="C445" s="15" t="s">
        <v>416</v>
      </c>
      <c r="D445" s="26"/>
      <c r="E445" s="26"/>
      <c r="F445" s="27"/>
      <c r="G445" s="103"/>
      <c r="H445" s="106"/>
      <c r="I445" s="199"/>
      <c r="J445" s="241"/>
    </row>
    <row r="446" spans="1:10" ht="15" thickBot="1" x14ac:dyDescent="0.35">
      <c r="A446" s="134" t="s">
        <v>430</v>
      </c>
      <c r="B446" s="100" t="s">
        <v>417</v>
      </c>
      <c r="C446" s="16" t="s">
        <v>418</v>
      </c>
      <c r="D446" s="17"/>
      <c r="E446" s="17"/>
      <c r="F446" s="6"/>
      <c r="G446" s="101"/>
      <c r="H446" s="104"/>
      <c r="I446" s="197">
        <v>3</v>
      </c>
      <c r="J446" s="239">
        <f>H446*I446</f>
        <v>0</v>
      </c>
    </row>
    <row r="447" spans="1:10" ht="15" thickBot="1" x14ac:dyDescent="0.35">
      <c r="A447" s="107"/>
      <c r="B447" s="100"/>
      <c r="C447" s="13" t="s">
        <v>289</v>
      </c>
      <c r="D447" s="18"/>
      <c r="E447" s="18"/>
      <c r="F447" s="19"/>
      <c r="G447" s="102"/>
      <c r="H447" s="105"/>
      <c r="I447" s="198"/>
      <c r="J447" s="240"/>
    </row>
    <row r="448" spans="1:10" ht="15" thickBot="1" x14ac:dyDescent="0.35">
      <c r="A448" s="107"/>
      <c r="B448" s="100"/>
      <c r="C448" s="13" t="s">
        <v>426</v>
      </c>
      <c r="D448" s="18"/>
      <c r="E448" s="18"/>
      <c r="F448" s="19"/>
      <c r="G448" s="102"/>
      <c r="H448" s="105"/>
      <c r="I448" s="198"/>
      <c r="J448" s="240"/>
    </row>
    <row r="449" spans="1:10" ht="15" thickBot="1" x14ac:dyDescent="0.35">
      <c r="A449" s="107"/>
      <c r="B449" s="100"/>
      <c r="C449" s="13" t="s">
        <v>419</v>
      </c>
      <c r="D449" s="18"/>
      <c r="E449" s="18"/>
      <c r="F449" s="19"/>
      <c r="G449" s="102"/>
      <c r="H449" s="105"/>
      <c r="I449" s="198"/>
      <c r="J449" s="240"/>
    </row>
    <row r="450" spans="1:10" ht="15" thickBot="1" x14ac:dyDescent="0.35">
      <c r="A450" s="107"/>
      <c r="B450" s="100"/>
      <c r="C450" s="13" t="s">
        <v>420</v>
      </c>
      <c r="D450" s="18"/>
      <c r="E450" s="18"/>
      <c r="F450" s="19"/>
      <c r="G450" s="102"/>
      <c r="H450" s="105"/>
      <c r="I450" s="198"/>
      <c r="J450" s="240"/>
    </row>
    <row r="451" spans="1:10" ht="15" thickBot="1" x14ac:dyDescent="0.35">
      <c r="A451" s="107"/>
      <c r="B451" s="100"/>
      <c r="C451" s="13" t="s">
        <v>427</v>
      </c>
      <c r="D451" s="18"/>
      <c r="E451" s="18"/>
      <c r="F451" s="19"/>
      <c r="G451" s="102"/>
      <c r="H451" s="105"/>
      <c r="I451" s="198"/>
      <c r="J451" s="240"/>
    </row>
    <row r="452" spans="1:10" ht="15" thickBot="1" x14ac:dyDescent="0.35">
      <c r="A452" s="107"/>
      <c r="B452" s="100"/>
      <c r="C452" s="13" t="s">
        <v>421</v>
      </c>
      <c r="D452" s="18"/>
      <c r="E452" s="18"/>
      <c r="F452" s="19"/>
      <c r="G452" s="102"/>
      <c r="H452" s="105"/>
      <c r="I452" s="198"/>
      <c r="J452" s="240"/>
    </row>
    <row r="453" spans="1:10" ht="15" thickBot="1" x14ac:dyDescent="0.35">
      <c r="A453" s="107"/>
      <c r="B453" s="100"/>
      <c r="C453" s="13" t="s">
        <v>422</v>
      </c>
      <c r="D453" s="18"/>
      <c r="E453" s="18"/>
      <c r="F453" s="19"/>
      <c r="G453" s="102"/>
      <c r="H453" s="105"/>
      <c r="I453" s="198"/>
      <c r="J453" s="240"/>
    </row>
    <row r="454" spans="1:10" ht="15" thickBot="1" x14ac:dyDescent="0.35">
      <c r="A454" s="107"/>
      <c r="B454" s="100"/>
      <c r="C454" s="13" t="s">
        <v>423</v>
      </c>
      <c r="D454" s="18"/>
      <c r="E454" s="18"/>
      <c r="F454" s="19"/>
      <c r="G454" s="102"/>
      <c r="H454" s="105"/>
      <c r="I454" s="198"/>
      <c r="J454" s="240"/>
    </row>
    <row r="455" spans="1:10" ht="15" thickBot="1" x14ac:dyDescent="0.35">
      <c r="A455" s="107"/>
      <c r="B455" s="100"/>
      <c r="C455" s="13" t="s">
        <v>424</v>
      </c>
      <c r="D455" s="18"/>
      <c r="E455" s="18"/>
      <c r="F455" s="19"/>
      <c r="G455" s="102"/>
      <c r="H455" s="105"/>
      <c r="I455" s="198"/>
      <c r="J455" s="240"/>
    </row>
    <row r="456" spans="1:10" ht="15" thickBot="1" x14ac:dyDescent="0.35">
      <c r="A456" s="107"/>
      <c r="B456" s="100"/>
      <c r="C456" s="13" t="s">
        <v>428</v>
      </c>
      <c r="D456" s="18"/>
      <c r="E456" s="18"/>
      <c r="F456" s="19"/>
      <c r="G456" s="102"/>
      <c r="H456" s="105"/>
      <c r="I456" s="198"/>
      <c r="J456" s="240"/>
    </row>
    <row r="457" spans="1:10" ht="15" thickBot="1" x14ac:dyDescent="0.35">
      <c r="A457" s="107"/>
      <c r="B457" s="100"/>
      <c r="C457" s="15" t="s">
        <v>425</v>
      </c>
      <c r="D457" s="26"/>
      <c r="E457" s="26"/>
      <c r="F457" s="27"/>
      <c r="G457" s="103"/>
      <c r="H457" s="106"/>
      <c r="I457" s="199"/>
      <c r="J457" s="241"/>
    </row>
    <row r="458" spans="1:10" ht="15" thickBot="1" x14ac:dyDescent="0.35">
      <c r="A458" s="139" t="s">
        <v>441</v>
      </c>
      <c r="B458" s="164" t="s">
        <v>431</v>
      </c>
      <c r="C458" s="67" t="s">
        <v>432</v>
      </c>
      <c r="D458" s="6"/>
      <c r="E458" s="6"/>
      <c r="F458" s="6"/>
      <c r="G458" s="79"/>
      <c r="H458" s="104"/>
      <c r="I458" s="197">
        <v>1</v>
      </c>
      <c r="J458" s="239">
        <f>H458*I458</f>
        <v>0</v>
      </c>
    </row>
    <row r="459" spans="1:10" ht="15" thickBot="1" x14ac:dyDescent="0.35">
      <c r="A459" s="178"/>
      <c r="B459" s="164"/>
      <c r="C459" s="68" t="s">
        <v>442</v>
      </c>
      <c r="D459" s="19"/>
      <c r="E459" s="19"/>
      <c r="F459" s="19"/>
      <c r="G459" s="80"/>
      <c r="H459" s="105"/>
      <c r="I459" s="198"/>
      <c r="J459" s="240"/>
    </row>
    <row r="460" spans="1:10" ht="15" thickBot="1" x14ac:dyDescent="0.35">
      <c r="A460" s="178"/>
      <c r="B460" s="164"/>
      <c r="C460" s="68" t="s">
        <v>433</v>
      </c>
      <c r="D460" s="19"/>
      <c r="E460" s="19"/>
      <c r="F460" s="19"/>
      <c r="G460" s="80"/>
      <c r="H460" s="105"/>
      <c r="I460" s="198"/>
      <c r="J460" s="240"/>
    </row>
    <row r="461" spans="1:10" ht="15" thickBot="1" x14ac:dyDescent="0.35">
      <c r="A461" s="178"/>
      <c r="B461" s="164"/>
      <c r="C461" s="68" t="s">
        <v>434</v>
      </c>
      <c r="D461" s="19"/>
      <c r="E461" s="19"/>
      <c r="F461" s="19"/>
      <c r="G461" s="80"/>
      <c r="H461" s="105"/>
      <c r="I461" s="198"/>
      <c r="J461" s="240"/>
    </row>
    <row r="462" spans="1:10" ht="15" thickBot="1" x14ac:dyDescent="0.35">
      <c r="A462" s="178"/>
      <c r="B462" s="164"/>
      <c r="C462" s="68" t="s">
        <v>435</v>
      </c>
      <c r="D462" s="19"/>
      <c r="E462" s="19"/>
      <c r="F462" s="19"/>
      <c r="G462" s="80"/>
      <c r="H462" s="105"/>
      <c r="I462" s="198"/>
      <c r="J462" s="240"/>
    </row>
    <row r="463" spans="1:10" ht="15" thickBot="1" x14ac:dyDescent="0.35">
      <c r="A463" s="178"/>
      <c r="B463" s="164"/>
      <c r="C463" s="68" t="s">
        <v>436</v>
      </c>
      <c r="D463" s="19"/>
      <c r="E463" s="19"/>
      <c r="F463" s="19"/>
      <c r="G463" s="80"/>
      <c r="H463" s="105"/>
      <c r="I463" s="198"/>
      <c r="J463" s="240"/>
    </row>
    <row r="464" spans="1:10" ht="15" thickBot="1" x14ac:dyDescent="0.35">
      <c r="A464" s="178"/>
      <c r="B464" s="164"/>
      <c r="C464" s="68" t="s">
        <v>437</v>
      </c>
      <c r="D464" s="19"/>
      <c r="E464" s="19"/>
      <c r="F464" s="19"/>
      <c r="G464" s="80"/>
      <c r="H464" s="105"/>
      <c r="I464" s="198"/>
      <c r="J464" s="240"/>
    </row>
    <row r="465" spans="1:10" ht="15" thickBot="1" x14ac:dyDescent="0.35">
      <c r="A465" s="178"/>
      <c r="B465" s="164"/>
      <c r="C465" s="68" t="s">
        <v>438</v>
      </c>
      <c r="D465" s="19"/>
      <c r="E465" s="19"/>
      <c r="F465" s="19"/>
      <c r="G465" s="80"/>
      <c r="H465" s="105"/>
      <c r="I465" s="198"/>
      <c r="J465" s="240"/>
    </row>
    <row r="466" spans="1:10" ht="15" thickBot="1" x14ac:dyDescent="0.35">
      <c r="A466" s="178"/>
      <c r="B466" s="164"/>
      <c r="C466" s="81" t="s">
        <v>439</v>
      </c>
      <c r="D466" s="7"/>
      <c r="E466" s="7"/>
      <c r="F466" s="7"/>
      <c r="G466" s="80"/>
      <c r="H466" s="105"/>
      <c r="I466" s="198"/>
      <c r="J466" s="240"/>
    </row>
    <row r="467" spans="1:10" ht="15" thickBot="1" x14ac:dyDescent="0.35">
      <c r="A467" s="178"/>
      <c r="B467" s="164"/>
      <c r="C467" s="81" t="s">
        <v>440</v>
      </c>
      <c r="D467" s="7"/>
      <c r="E467" s="7"/>
      <c r="F467" s="7"/>
      <c r="G467" s="80"/>
      <c r="H467" s="105"/>
      <c r="I467" s="198"/>
      <c r="J467" s="240"/>
    </row>
    <row r="468" spans="1:10" ht="15" thickBot="1" x14ac:dyDescent="0.35">
      <c r="A468" s="178"/>
      <c r="B468" s="164"/>
      <c r="C468" s="68" t="s">
        <v>443</v>
      </c>
      <c r="D468" s="7"/>
      <c r="E468" s="7"/>
      <c r="F468" s="7"/>
      <c r="G468" s="80"/>
      <c r="H468" s="105"/>
      <c r="I468" s="198"/>
      <c r="J468" s="240"/>
    </row>
    <row r="469" spans="1:10" ht="15" thickBot="1" x14ac:dyDescent="0.35">
      <c r="A469" s="179"/>
      <c r="B469" s="164"/>
      <c r="C469" s="72" t="s">
        <v>444</v>
      </c>
      <c r="D469" s="11"/>
      <c r="E469" s="11"/>
      <c r="F469" s="11"/>
      <c r="G469" s="82"/>
      <c r="H469" s="106"/>
      <c r="I469" s="199"/>
      <c r="J469" s="241"/>
    </row>
    <row r="470" spans="1:10" x14ac:dyDescent="0.3">
      <c r="A470" s="138" t="s">
        <v>445</v>
      </c>
      <c r="B470" s="111" t="s">
        <v>446</v>
      </c>
      <c r="C470" s="12" t="s">
        <v>80</v>
      </c>
      <c r="D470" s="6"/>
      <c r="E470" s="6"/>
      <c r="F470" s="6"/>
      <c r="G470" s="101"/>
      <c r="H470" s="104"/>
      <c r="I470" s="203">
        <v>1</v>
      </c>
      <c r="J470" s="239">
        <f>H470*I470</f>
        <v>0</v>
      </c>
    </row>
    <row r="471" spans="1:10" x14ac:dyDescent="0.3">
      <c r="A471" s="109"/>
      <c r="B471" s="112"/>
      <c r="C471" s="13" t="s">
        <v>447</v>
      </c>
      <c r="D471" s="7"/>
      <c r="E471" s="7"/>
      <c r="F471" s="7"/>
      <c r="G471" s="102"/>
      <c r="H471" s="105"/>
      <c r="I471" s="204"/>
      <c r="J471" s="240"/>
    </row>
    <row r="472" spans="1:10" x14ac:dyDescent="0.3">
      <c r="A472" s="109"/>
      <c r="B472" s="112"/>
      <c r="C472" s="13" t="s">
        <v>81</v>
      </c>
      <c r="D472" s="7"/>
      <c r="E472" s="7"/>
      <c r="F472" s="7"/>
      <c r="G472" s="102"/>
      <c r="H472" s="105"/>
      <c r="I472" s="204"/>
      <c r="J472" s="240"/>
    </row>
    <row r="473" spans="1:10" x14ac:dyDescent="0.3">
      <c r="A473" s="109"/>
      <c r="B473" s="112"/>
      <c r="C473" s="13" t="s">
        <v>82</v>
      </c>
      <c r="D473" s="7"/>
      <c r="E473" s="7"/>
      <c r="F473" s="7"/>
      <c r="G473" s="102"/>
      <c r="H473" s="105"/>
      <c r="I473" s="204"/>
      <c r="J473" s="240"/>
    </row>
    <row r="474" spans="1:10" x14ac:dyDescent="0.3">
      <c r="A474" s="109"/>
      <c r="B474" s="112"/>
      <c r="C474" s="13" t="s">
        <v>83</v>
      </c>
      <c r="D474" s="7"/>
      <c r="E474" s="7"/>
      <c r="F474" s="7"/>
      <c r="G474" s="102"/>
      <c r="H474" s="105"/>
      <c r="I474" s="204"/>
      <c r="J474" s="240"/>
    </row>
    <row r="475" spans="1:10" ht="26.4" x14ac:dyDescent="0.3">
      <c r="A475" s="109"/>
      <c r="B475" s="112"/>
      <c r="C475" s="14" t="s">
        <v>84</v>
      </c>
      <c r="D475" s="7"/>
      <c r="E475" s="7"/>
      <c r="F475" s="7"/>
      <c r="G475" s="102"/>
      <c r="H475" s="105"/>
      <c r="I475" s="204"/>
      <c r="J475" s="240"/>
    </row>
    <row r="476" spans="1:10" x14ac:dyDescent="0.3">
      <c r="A476" s="109"/>
      <c r="B476" s="112"/>
      <c r="C476" s="14" t="s">
        <v>85</v>
      </c>
      <c r="D476" s="7"/>
      <c r="E476" s="7"/>
      <c r="F476" s="7"/>
      <c r="G476" s="102"/>
      <c r="H476" s="105"/>
      <c r="I476" s="204"/>
      <c r="J476" s="240"/>
    </row>
    <row r="477" spans="1:10" x14ac:dyDescent="0.3">
      <c r="A477" s="109"/>
      <c r="B477" s="112"/>
      <c r="C477" s="14" t="s">
        <v>86</v>
      </c>
      <c r="D477" s="7"/>
      <c r="E477" s="7"/>
      <c r="F477" s="7"/>
      <c r="G477" s="102"/>
      <c r="H477" s="105"/>
      <c r="I477" s="204"/>
      <c r="J477" s="240"/>
    </row>
    <row r="478" spans="1:10" x14ac:dyDescent="0.3">
      <c r="A478" s="109"/>
      <c r="B478" s="112"/>
      <c r="C478" s="14" t="s">
        <v>87</v>
      </c>
      <c r="D478" s="7"/>
      <c r="E478" s="7"/>
      <c r="F478" s="7"/>
      <c r="G478" s="102"/>
      <c r="H478" s="105"/>
      <c r="I478" s="204"/>
      <c r="J478" s="240"/>
    </row>
    <row r="479" spans="1:10" x14ac:dyDescent="0.3">
      <c r="A479" s="109"/>
      <c r="B479" s="112"/>
      <c r="C479" s="14" t="s">
        <v>449</v>
      </c>
      <c r="D479" s="7"/>
      <c r="E479" s="7"/>
      <c r="F479" s="7"/>
      <c r="G479" s="102"/>
      <c r="H479" s="105"/>
      <c r="I479" s="204"/>
      <c r="J479" s="240"/>
    </row>
    <row r="480" spans="1:10" x14ac:dyDescent="0.3">
      <c r="A480" s="109"/>
      <c r="B480" s="112"/>
      <c r="C480" s="14" t="s">
        <v>88</v>
      </c>
      <c r="D480" s="7"/>
      <c r="E480" s="7"/>
      <c r="F480" s="7"/>
      <c r="G480" s="102"/>
      <c r="H480" s="105"/>
      <c r="I480" s="204"/>
      <c r="J480" s="240"/>
    </row>
    <row r="481" spans="1:10" x14ac:dyDescent="0.3">
      <c r="A481" s="109"/>
      <c r="B481" s="112"/>
      <c r="C481" s="14" t="s">
        <v>89</v>
      </c>
      <c r="D481" s="7"/>
      <c r="E481" s="7"/>
      <c r="F481" s="7"/>
      <c r="G481" s="102"/>
      <c r="H481" s="105"/>
      <c r="I481" s="204"/>
      <c r="J481" s="240"/>
    </row>
    <row r="482" spans="1:10" x14ac:dyDescent="0.3">
      <c r="A482" s="109"/>
      <c r="B482" s="112"/>
      <c r="C482" s="14" t="s">
        <v>90</v>
      </c>
      <c r="D482" s="7"/>
      <c r="E482" s="7"/>
      <c r="F482" s="7"/>
      <c r="G482" s="102"/>
      <c r="H482" s="105"/>
      <c r="I482" s="204"/>
      <c r="J482" s="240"/>
    </row>
    <row r="483" spans="1:10" x14ac:dyDescent="0.3">
      <c r="A483" s="109"/>
      <c r="B483" s="112"/>
      <c r="C483" s="14" t="s">
        <v>91</v>
      </c>
      <c r="D483" s="8"/>
      <c r="E483" s="8"/>
      <c r="F483" s="8"/>
      <c r="G483" s="102"/>
      <c r="H483" s="105"/>
      <c r="I483" s="204"/>
      <c r="J483" s="240"/>
    </row>
    <row r="484" spans="1:10" x14ac:dyDescent="0.3">
      <c r="A484" s="109"/>
      <c r="B484" s="112"/>
      <c r="C484" s="14" t="s">
        <v>92</v>
      </c>
      <c r="D484" s="8"/>
      <c r="E484" s="8"/>
      <c r="F484" s="8"/>
      <c r="G484" s="102"/>
      <c r="H484" s="105"/>
      <c r="I484" s="204"/>
      <c r="J484" s="240"/>
    </row>
    <row r="485" spans="1:10" x14ac:dyDescent="0.3">
      <c r="A485" s="109"/>
      <c r="B485" s="112"/>
      <c r="C485" s="14" t="s">
        <v>93</v>
      </c>
      <c r="D485" s="8"/>
      <c r="E485" s="8"/>
      <c r="F485" s="8"/>
      <c r="G485" s="102"/>
      <c r="H485" s="105"/>
      <c r="I485" s="204"/>
      <c r="J485" s="240"/>
    </row>
    <row r="486" spans="1:10" x14ac:dyDescent="0.3">
      <c r="A486" s="109"/>
      <c r="B486" s="112"/>
      <c r="C486" s="14" t="s">
        <v>65</v>
      </c>
      <c r="D486" s="8"/>
      <c r="E486" s="8"/>
      <c r="F486" s="8"/>
      <c r="G486" s="102"/>
      <c r="H486" s="105"/>
      <c r="I486" s="204"/>
      <c r="J486" s="240"/>
    </row>
    <row r="487" spans="1:10" x14ac:dyDescent="0.3">
      <c r="A487" s="109"/>
      <c r="B487" s="112"/>
      <c r="C487" s="14" t="s">
        <v>94</v>
      </c>
      <c r="D487" s="8"/>
      <c r="E487" s="8"/>
      <c r="F487" s="8"/>
      <c r="G487" s="102"/>
      <c r="H487" s="105"/>
      <c r="I487" s="204"/>
      <c r="J487" s="240"/>
    </row>
    <row r="488" spans="1:10" x14ac:dyDescent="0.3">
      <c r="A488" s="109"/>
      <c r="B488" s="112"/>
      <c r="C488" s="14" t="s">
        <v>95</v>
      </c>
      <c r="D488" s="8"/>
      <c r="E488" s="8"/>
      <c r="F488" s="8"/>
      <c r="G488" s="102"/>
      <c r="H488" s="105"/>
      <c r="I488" s="204"/>
      <c r="J488" s="240"/>
    </row>
    <row r="489" spans="1:10" x14ac:dyDescent="0.3">
      <c r="A489" s="109"/>
      <c r="B489" s="112"/>
      <c r="C489" s="14" t="s">
        <v>96</v>
      </c>
      <c r="D489" s="8"/>
      <c r="E489" s="8"/>
      <c r="F489" s="8"/>
      <c r="G489" s="102"/>
      <c r="H489" s="105"/>
      <c r="I489" s="204"/>
      <c r="J489" s="240"/>
    </row>
    <row r="490" spans="1:10" x14ac:dyDescent="0.3">
      <c r="A490" s="109"/>
      <c r="B490" s="112"/>
      <c r="C490" s="14" t="s">
        <v>97</v>
      </c>
      <c r="D490" s="8"/>
      <c r="E490" s="8"/>
      <c r="F490" s="8"/>
      <c r="G490" s="102"/>
      <c r="H490" s="105"/>
      <c r="I490" s="204"/>
      <c r="J490" s="240"/>
    </row>
    <row r="491" spans="1:10" x14ac:dyDescent="0.3">
      <c r="A491" s="109"/>
      <c r="B491" s="112"/>
      <c r="C491" s="14" t="s">
        <v>448</v>
      </c>
      <c r="D491" s="8"/>
      <c r="E491" s="8"/>
      <c r="F491" s="8"/>
      <c r="G491" s="102"/>
      <c r="H491" s="105"/>
      <c r="I491" s="204"/>
      <c r="J491" s="240"/>
    </row>
    <row r="492" spans="1:10" x14ac:dyDescent="0.3">
      <c r="A492" s="109"/>
      <c r="B492" s="112"/>
      <c r="C492" s="14" t="s">
        <v>99</v>
      </c>
      <c r="D492" s="8"/>
      <c r="E492" s="8"/>
      <c r="F492" s="8"/>
      <c r="G492" s="102"/>
      <c r="H492" s="105"/>
      <c r="I492" s="204"/>
      <c r="J492" s="240"/>
    </row>
    <row r="493" spans="1:10" ht="15" thickBot="1" x14ac:dyDescent="0.35">
      <c r="A493" s="110"/>
      <c r="B493" s="113"/>
      <c r="C493" s="15" t="s">
        <v>100</v>
      </c>
      <c r="D493" s="11"/>
      <c r="E493" s="11"/>
      <c r="F493" s="11"/>
      <c r="G493" s="103"/>
      <c r="H493" s="106"/>
      <c r="I493" s="205"/>
      <c r="J493" s="241"/>
    </row>
    <row r="494" spans="1:10" ht="15" thickBot="1" x14ac:dyDescent="0.35">
      <c r="A494" s="134" t="s">
        <v>450</v>
      </c>
      <c r="B494" s="100" t="s">
        <v>68</v>
      </c>
      <c r="C494" s="34" t="s">
        <v>17</v>
      </c>
      <c r="D494" s="17"/>
      <c r="E494" s="17"/>
      <c r="F494" s="6"/>
      <c r="G494" s="101"/>
      <c r="H494" s="104"/>
      <c r="I494" s="197">
        <v>1</v>
      </c>
      <c r="J494" s="239">
        <f t="shared" ref="J494" si="20">H494*I494</f>
        <v>0</v>
      </c>
    </row>
    <row r="495" spans="1:10" ht="15" thickBot="1" x14ac:dyDescent="0.35">
      <c r="A495" s="107"/>
      <c r="B495" s="100"/>
      <c r="C495" s="13" t="s">
        <v>113</v>
      </c>
      <c r="D495" s="18"/>
      <c r="E495" s="18"/>
      <c r="F495" s="19"/>
      <c r="G495" s="102"/>
      <c r="H495" s="105"/>
      <c r="I495" s="198"/>
      <c r="J495" s="240"/>
    </row>
    <row r="496" spans="1:10" ht="40.200000000000003" thickBot="1" x14ac:dyDescent="0.35">
      <c r="A496" s="107"/>
      <c r="B496" s="100"/>
      <c r="C496" s="13" t="s">
        <v>312</v>
      </c>
      <c r="D496" s="18"/>
      <c r="E496" s="18"/>
      <c r="F496" s="19"/>
      <c r="G496" s="102"/>
      <c r="H496" s="105"/>
      <c r="I496" s="198"/>
      <c r="J496" s="240"/>
    </row>
    <row r="497" spans="1:10" ht="15" thickBot="1" x14ac:dyDescent="0.35">
      <c r="A497" s="107"/>
      <c r="B497" s="100"/>
      <c r="C497" s="33" t="s">
        <v>44</v>
      </c>
      <c r="D497" s="18"/>
      <c r="E497" s="18"/>
      <c r="F497" s="19"/>
      <c r="G497" s="102"/>
      <c r="H497" s="105"/>
      <c r="I497" s="198"/>
      <c r="J497" s="240"/>
    </row>
    <row r="498" spans="1:10" ht="15" thickBot="1" x14ac:dyDescent="0.35">
      <c r="A498" s="107"/>
      <c r="B498" s="100"/>
      <c r="C498" s="33" t="s">
        <v>114</v>
      </c>
      <c r="D498" s="18"/>
      <c r="E498" s="18"/>
      <c r="F498" s="19"/>
      <c r="G498" s="102"/>
      <c r="H498" s="105"/>
      <c r="I498" s="198"/>
      <c r="J498" s="240"/>
    </row>
    <row r="499" spans="1:10" ht="15" thickBot="1" x14ac:dyDescent="0.35">
      <c r="A499" s="107"/>
      <c r="B499" s="100"/>
      <c r="C499" s="33" t="s">
        <v>409</v>
      </c>
      <c r="D499" s="18"/>
      <c r="E499" s="18"/>
      <c r="F499" s="19"/>
      <c r="G499" s="102"/>
      <c r="H499" s="105"/>
      <c r="I499" s="198"/>
      <c r="J499" s="240"/>
    </row>
    <row r="500" spans="1:10" ht="15" thickBot="1" x14ac:dyDescent="0.35">
      <c r="A500" s="107"/>
      <c r="B500" s="100"/>
      <c r="C500" s="33" t="s">
        <v>70</v>
      </c>
      <c r="D500" s="18"/>
      <c r="E500" s="18"/>
      <c r="F500" s="19"/>
      <c r="G500" s="102"/>
      <c r="H500" s="105"/>
      <c r="I500" s="198"/>
      <c r="J500" s="240"/>
    </row>
    <row r="501" spans="1:10" ht="15" thickBot="1" x14ac:dyDescent="0.35">
      <c r="A501" s="107"/>
      <c r="B501" s="100"/>
      <c r="C501" s="15" t="s">
        <v>21</v>
      </c>
      <c r="D501" s="22"/>
      <c r="E501" s="22"/>
      <c r="F501" s="11"/>
      <c r="G501" s="103"/>
      <c r="H501" s="106"/>
      <c r="I501" s="199"/>
      <c r="J501" s="241"/>
    </row>
    <row r="502" spans="1:10" ht="15" thickBot="1" x14ac:dyDescent="0.35">
      <c r="A502" s="134" t="s">
        <v>101</v>
      </c>
      <c r="B502" s="100" t="s">
        <v>55</v>
      </c>
      <c r="C502" s="34" t="s">
        <v>17</v>
      </c>
      <c r="D502" s="17"/>
      <c r="E502" s="17"/>
      <c r="F502" s="6"/>
      <c r="G502" s="135"/>
      <c r="H502" s="104"/>
      <c r="I502" s="197">
        <v>1</v>
      </c>
      <c r="J502" s="239">
        <f t="shared" ref="J502" si="21">H502*I502</f>
        <v>0</v>
      </c>
    </row>
    <row r="503" spans="1:10" ht="15" thickBot="1" x14ac:dyDescent="0.35">
      <c r="A503" s="107"/>
      <c r="B503" s="100"/>
      <c r="C503" s="13" t="s">
        <v>451</v>
      </c>
      <c r="D503" s="18"/>
      <c r="E503" s="18"/>
      <c r="F503" s="19"/>
      <c r="G503" s="136"/>
      <c r="H503" s="105"/>
      <c r="I503" s="198"/>
      <c r="J503" s="240"/>
    </row>
    <row r="504" spans="1:10" ht="15" thickBot="1" x14ac:dyDescent="0.35">
      <c r="A504" s="107"/>
      <c r="B504" s="100"/>
      <c r="C504" s="33" t="s">
        <v>56</v>
      </c>
      <c r="D504" s="18"/>
      <c r="E504" s="18"/>
      <c r="F504" s="19"/>
      <c r="G504" s="136"/>
      <c r="H504" s="105"/>
      <c r="I504" s="198"/>
      <c r="J504" s="240"/>
    </row>
    <row r="505" spans="1:10" ht="15" thickBot="1" x14ac:dyDescent="0.35">
      <c r="A505" s="107"/>
      <c r="B505" s="100"/>
      <c r="C505" s="35" t="s">
        <v>57</v>
      </c>
      <c r="D505" s="26"/>
      <c r="E505" s="26"/>
      <c r="F505" s="27"/>
      <c r="G505" s="137"/>
      <c r="H505" s="106"/>
      <c r="I505" s="199"/>
      <c r="J505" s="241"/>
    </row>
    <row r="506" spans="1:10" ht="15" thickBot="1" x14ac:dyDescent="0.35">
      <c r="A506" s="107" t="s">
        <v>452</v>
      </c>
      <c r="B506" s="100" t="s">
        <v>68</v>
      </c>
      <c r="C506" s="34" t="s">
        <v>17</v>
      </c>
      <c r="D506" s="17"/>
      <c r="E506" s="17"/>
      <c r="F506" s="6"/>
      <c r="G506" s="101"/>
      <c r="H506" s="104"/>
      <c r="I506" s="197">
        <v>1</v>
      </c>
      <c r="J506" s="239">
        <f t="shared" ref="J506" si="22">H506*I506</f>
        <v>0</v>
      </c>
    </row>
    <row r="507" spans="1:10" ht="15" thickBot="1" x14ac:dyDescent="0.35">
      <c r="A507" s="107"/>
      <c r="B507" s="100"/>
      <c r="C507" s="13" t="s">
        <v>69</v>
      </c>
      <c r="D507" s="18"/>
      <c r="E507" s="18"/>
      <c r="F507" s="19"/>
      <c r="G507" s="102"/>
      <c r="H507" s="105"/>
      <c r="I507" s="198"/>
      <c r="J507" s="240"/>
    </row>
    <row r="508" spans="1:10" ht="40.200000000000003" thickBot="1" x14ac:dyDescent="0.35">
      <c r="A508" s="107"/>
      <c r="B508" s="100"/>
      <c r="C508" s="13" t="s">
        <v>312</v>
      </c>
      <c r="D508" s="18"/>
      <c r="E508" s="18"/>
      <c r="F508" s="19"/>
      <c r="G508" s="102"/>
      <c r="H508" s="105"/>
      <c r="I508" s="198"/>
      <c r="J508" s="240"/>
    </row>
    <row r="509" spans="1:10" ht="15" thickBot="1" x14ac:dyDescent="0.35">
      <c r="A509" s="107"/>
      <c r="B509" s="100"/>
      <c r="C509" s="33" t="s">
        <v>44</v>
      </c>
      <c r="D509" s="18"/>
      <c r="E509" s="18"/>
      <c r="F509" s="19"/>
      <c r="G509" s="102"/>
      <c r="H509" s="105"/>
      <c r="I509" s="198"/>
      <c r="J509" s="240"/>
    </row>
    <row r="510" spans="1:10" ht="15" thickBot="1" x14ac:dyDescent="0.35">
      <c r="A510" s="107"/>
      <c r="B510" s="100"/>
      <c r="C510" s="33" t="s">
        <v>114</v>
      </c>
      <c r="D510" s="18"/>
      <c r="E510" s="18"/>
      <c r="F510" s="19"/>
      <c r="G510" s="102"/>
      <c r="H510" s="105"/>
      <c r="I510" s="198"/>
      <c r="J510" s="240"/>
    </row>
    <row r="511" spans="1:10" ht="15" thickBot="1" x14ac:dyDescent="0.35">
      <c r="A511" s="107"/>
      <c r="B511" s="100"/>
      <c r="C511" s="33" t="s">
        <v>311</v>
      </c>
      <c r="D511" s="18"/>
      <c r="E511" s="18"/>
      <c r="F511" s="19"/>
      <c r="G511" s="102"/>
      <c r="H511" s="105"/>
      <c r="I511" s="198"/>
      <c r="J511" s="240"/>
    </row>
    <row r="512" spans="1:10" ht="15" thickBot="1" x14ac:dyDescent="0.35">
      <c r="A512" s="107"/>
      <c r="B512" s="100"/>
      <c r="C512" s="33" t="s">
        <v>46</v>
      </c>
      <c r="D512" s="18"/>
      <c r="E512" s="18"/>
      <c r="F512" s="19"/>
      <c r="G512" s="102"/>
      <c r="H512" s="105"/>
      <c r="I512" s="198"/>
      <c r="J512" s="240"/>
    </row>
    <row r="513" spans="1:10" ht="15" thickBot="1" x14ac:dyDescent="0.35">
      <c r="A513" s="107"/>
      <c r="B513" s="100"/>
      <c r="C513" s="33" t="s">
        <v>366</v>
      </c>
      <c r="D513" s="18"/>
      <c r="E513" s="18"/>
      <c r="F513" s="19"/>
      <c r="G513" s="102"/>
      <c r="H513" s="105"/>
      <c r="I513" s="198"/>
      <c r="J513" s="240"/>
    </row>
    <row r="514" spans="1:10" ht="15" thickBot="1" x14ac:dyDescent="0.35">
      <c r="A514" s="107"/>
      <c r="B514" s="100"/>
      <c r="C514" s="33" t="s">
        <v>70</v>
      </c>
      <c r="D514" s="18"/>
      <c r="E514" s="18"/>
      <c r="F514" s="19"/>
      <c r="G514" s="102"/>
      <c r="H514" s="105"/>
      <c r="I514" s="198"/>
      <c r="J514" s="240"/>
    </row>
    <row r="515" spans="1:10" ht="15" thickBot="1" x14ac:dyDescent="0.35">
      <c r="A515" s="107"/>
      <c r="B515" s="100"/>
      <c r="C515" s="15" t="s">
        <v>21</v>
      </c>
      <c r="D515" s="22"/>
      <c r="E515" s="22"/>
      <c r="F515" s="11"/>
      <c r="G515" s="103"/>
      <c r="H515" s="106"/>
      <c r="I515" s="199"/>
      <c r="J515" s="241"/>
    </row>
    <row r="516" spans="1:10" x14ac:dyDescent="0.3">
      <c r="A516" s="108" t="s">
        <v>453</v>
      </c>
      <c r="B516" s="111" t="s">
        <v>47</v>
      </c>
      <c r="C516" s="16" t="s">
        <v>48</v>
      </c>
      <c r="D516" s="6"/>
      <c r="E516" s="6"/>
      <c r="F516" s="6"/>
      <c r="G516" s="101"/>
      <c r="H516" s="104"/>
      <c r="I516" s="203">
        <v>1</v>
      </c>
      <c r="J516" s="239">
        <f>H516*I516</f>
        <v>0</v>
      </c>
    </row>
    <row r="517" spans="1:10" x14ac:dyDescent="0.3">
      <c r="A517" s="109"/>
      <c r="B517" s="112"/>
      <c r="C517" s="13" t="s">
        <v>49</v>
      </c>
      <c r="D517" s="7"/>
      <c r="E517" s="7"/>
      <c r="F517" s="7"/>
      <c r="G517" s="102"/>
      <c r="H517" s="105"/>
      <c r="I517" s="204"/>
      <c r="J517" s="240"/>
    </row>
    <row r="518" spans="1:10" x14ac:dyDescent="0.3">
      <c r="A518" s="109"/>
      <c r="B518" s="112"/>
      <c r="C518" s="13" t="s">
        <v>50</v>
      </c>
      <c r="D518" s="7"/>
      <c r="E518" s="7"/>
      <c r="F518" s="7"/>
      <c r="G518" s="102"/>
      <c r="H518" s="105"/>
      <c r="I518" s="204"/>
      <c r="J518" s="240"/>
    </row>
    <row r="519" spans="1:10" ht="15" thickBot="1" x14ac:dyDescent="0.35">
      <c r="A519" s="110"/>
      <c r="B519" s="113"/>
      <c r="C519" s="15" t="s">
        <v>51</v>
      </c>
      <c r="D519" s="11"/>
      <c r="E519" s="11"/>
      <c r="F519" s="11"/>
      <c r="G519" s="103"/>
      <c r="H519" s="106"/>
      <c r="I519" s="205"/>
      <c r="J519" s="241"/>
    </row>
    <row r="520" spans="1:10" x14ac:dyDescent="0.3">
      <c r="A520" s="108" t="s">
        <v>454</v>
      </c>
      <c r="B520" s="111" t="s">
        <v>296</v>
      </c>
      <c r="C520" s="16" t="s">
        <v>309</v>
      </c>
      <c r="D520" s="6"/>
      <c r="E520" s="6"/>
      <c r="F520" s="6"/>
      <c r="G520" s="101"/>
      <c r="H520" s="104"/>
      <c r="I520" s="203">
        <v>1</v>
      </c>
      <c r="J520" s="239">
        <f>H520*I520</f>
        <v>0</v>
      </c>
    </row>
    <row r="521" spans="1:10" x14ac:dyDescent="0.3">
      <c r="A521" s="109"/>
      <c r="B521" s="112"/>
      <c r="C521" s="33" t="s">
        <v>52</v>
      </c>
      <c r="D521" s="7"/>
      <c r="E521" s="7"/>
      <c r="F521" s="7"/>
      <c r="G521" s="102"/>
      <c r="H521" s="105"/>
      <c r="I521" s="204"/>
      <c r="J521" s="240"/>
    </row>
    <row r="522" spans="1:10" x14ac:dyDescent="0.3">
      <c r="A522" s="109"/>
      <c r="B522" s="112"/>
      <c r="C522" s="33" t="s">
        <v>53</v>
      </c>
      <c r="D522" s="7"/>
      <c r="E522" s="7"/>
      <c r="F522" s="7"/>
      <c r="G522" s="102"/>
      <c r="H522" s="105"/>
      <c r="I522" s="204"/>
      <c r="J522" s="240"/>
    </row>
    <row r="523" spans="1:10" ht="15" thickBot="1" x14ac:dyDescent="0.35">
      <c r="A523" s="110"/>
      <c r="B523" s="113"/>
      <c r="C523" s="15" t="s">
        <v>54</v>
      </c>
      <c r="D523" s="11"/>
      <c r="E523" s="11"/>
      <c r="F523" s="11"/>
      <c r="G523" s="103"/>
      <c r="H523" s="106"/>
      <c r="I523" s="205"/>
      <c r="J523" s="241"/>
    </row>
    <row r="524" spans="1:10" x14ac:dyDescent="0.3">
      <c r="A524" s="108" t="s">
        <v>455</v>
      </c>
      <c r="B524" s="111" t="s">
        <v>35</v>
      </c>
      <c r="C524" s="16" t="s">
        <v>36</v>
      </c>
      <c r="D524" s="6"/>
      <c r="E524" s="6"/>
      <c r="F524" s="6"/>
      <c r="G524" s="101"/>
      <c r="H524" s="104"/>
      <c r="I524" s="203">
        <v>1</v>
      </c>
      <c r="J524" s="239">
        <f>H524*I524</f>
        <v>0</v>
      </c>
    </row>
    <row r="525" spans="1:10" x14ac:dyDescent="0.3">
      <c r="A525" s="109"/>
      <c r="B525" s="112"/>
      <c r="C525" s="13" t="s">
        <v>37</v>
      </c>
      <c r="D525" s="7"/>
      <c r="E525" s="7"/>
      <c r="F525" s="7"/>
      <c r="G525" s="102"/>
      <c r="H525" s="105"/>
      <c r="I525" s="204"/>
      <c r="J525" s="240"/>
    </row>
    <row r="526" spans="1:10" x14ac:dyDescent="0.3">
      <c r="A526" s="109"/>
      <c r="B526" s="112"/>
      <c r="C526" s="13" t="s">
        <v>38</v>
      </c>
      <c r="D526" s="7"/>
      <c r="E526" s="7"/>
      <c r="F526" s="7"/>
      <c r="G526" s="102"/>
      <c r="H526" s="105"/>
      <c r="I526" s="204"/>
      <c r="J526" s="240"/>
    </row>
    <row r="527" spans="1:10" x14ac:dyDescent="0.3">
      <c r="A527" s="109"/>
      <c r="B527" s="112"/>
      <c r="C527" s="13" t="s">
        <v>39</v>
      </c>
      <c r="D527" s="7"/>
      <c r="E527" s="7"/>
      <c r="F527" s="7"/>
      <c r="G527" s="102"/>
      <c r="H527" s="105"/>
      <c r="I527" s="204"/>
      <c r="J527" s="240"/>
    </row>
    <row r="528" spans="1:10" x14ac:dyDescent="0.3">
      <c r="A528" s="109"/>
      <c r="B528" s="112"/>
      <c r="C528" s="13" t="s">
        <v>40</v>
      </c>
      <c r="D528" s="7"/>
      <c r="E528" s="7"/>
      <c r="F528" s="7"/>
      <c r="G528" s="102"/>
      <c r="H528" s="105"/>
      <c r="I528" s="204"/>
      <c r="J528" s="240"/>
    </row>
    <row r="529" spans="1:10" x14ac:dyDescent="0.3">
      <c r="A529" s="109"/>
      <c r="B529" s="112"/>
      <c r="C529" s="13" t="s">
        <v>41</v>
      </c>
      <c r="D529" s="7"/>
      <c r="E529" s="7"/>
      <c r="F529" s="7"/>
      <c r="G529" s="102"/>
      <c r="H529" s="105"/>
      <c r="I529" s="204"/>
      <c r="J529" s="240"/>
    </row>
    <row r="530" spans="1:10" ht="15" thickBot="1" x14ac:dyDescent="0.35">
      <c r="A530" s="110"/>
      <c r="B530" s="113"/>
      <c r="C530" s="15" t="s">
        <v>42</v>
      </c>
      <c r="D530" s="11"/>
      <c r="E530" s="11"/>
      <c r="F530" s="11"/>
      <c r="G530" s="103"/>
      <c r="H530" s="106"/>
      <c r="I530" s="205"/>
      <c r="J530" s="241"/>
    </row>
    <row r="531" spans="1:10" x14ac:dyDescent="0.3">
      <c r="A531" s="138" t="s">
        <v>456</v>
      </c>
      <c r="B531" s="111" t="s">
        <v>79</v>
      </c>
      <c r="C531" s="12" t="s">
        <v>80</v>
      </c>
      <c r="D531" s="6"/>
      <c r="E531" s="6"/>
      <c r="F531" s="6"/>
      <c r="G531" s="101"/>
      <c r="H531" s="104"/>
      <c r="I531" s="203">
        <v>1</v>
      </c>
      <c r="J531" s="239">
        <f>H531*I531</f>
        <v>0</v>
      </c>
    </row>
    <row r="532" spans="1:10" x14ac:dyDescent="0.3">
      <c r="A532" s="109"/>
      <c r="B532" s="112"/>
      <c r="C532" s="13" t="s">
        <v>447</v>
      </c>
      <c r="D532" s="7"/>
      <c r="E532" s="7"/>
      <c r="F532" s="7"/>
      <c r="G532" s="102"/>
      <c r="H532" s="105"/>
      <c r="I532" s="204"/>
      <c r="J532" s="240"/>
    </row>
    <row r="533" spans="1:10" x14ac:dyDescent="0.3">
      <c r="A533" s="109"/>
      <c r="B533" s="112"/>
      <c r="C533" s="13" t="s">
        <v>81</v>
      </c>
      <c r="D533" s="7"/>
      <c r="E533" s="7"/>
      <c r="F533" s="7"/>
      <c r="G533" s="102"/>
      <c r="H533" s="105"/>
      <c r="I533" s="204"/>
      <c r="J533" s="240"/>
    </row>
    <row r="534" spans="1:10" x14ac:dyDescent="0.3">
      <c r="A534" s="109"/>
      <c r="B534" s="112"/>
      <c r="C534" s="13" t="s">
        <v>82</v>
      </c>
      <c r="D534" s="7"/>
      <c r="E534" s="7"/>
      <c r="F534" s="7"/>
      <c r="G534" s="102"/>
      <c r="H534" s="105"/>
      <c r="I534" s="204"/>
      <c r="J534" s="240"/>
    </row>
    <row r="535" spans="1:10" x14ac:dyDescent="0.3">
      <c r="A535" s="109"/>
      <c r="B535" s="112"/>
      <c r="C535" s="13" t="s">
        <v>83</v>
      </c>
      <c r="D535" s="7"/>
      <c r="E535" s="7"/>
      <c r="F535" s="7"/>
      <c r="G535" s="102"/>
      <c r="H535" s="105"/>
      <c r="I535" s="204"/>
      <c r="J535" s="240"/>
    </row>
    <row r="536" spans="1:10" ht="26.4" x14ac:dyDescent="0.3">
      <c r="A536" s="109"/>
      <c r="B536" s="112"/>
      <c r="C536" s="14" t="s">
        <v>84</v>
      </c>
      <c r="D536" s="7"/>
      <c r="E536" s="7"/>
      <c r="F536" s="7"/>
      <c r="G536" s="102"/>
      <c r="H536" s="105"/>
      <c r="I536" s="204"/>
      <c r="J536" s="240"/>
    </row>
    <row r="537" spans="1:10" x14ac:dyDescent="0.3">
      <c r="A537" s="109"/>
      <c r="B537" s="112"/>
      <c r="C537" s="14" t="s">
        <v>85</v>
      </c>
      <c r="D537" s="7"/>
      <c r="E537" s="7"/>
      <c r="F537" s="7"/>
      <c r="G537" s="102"/>
      <c r="H537" s="105"/>
      <c r="I537" s="204"/>
      <c r="J537" s="240"/>
    </row>
    <row r="538" spans="1:10" x14ac:dyDescent="0.3">
      <c r="A538" s="109"/>
      <c r="B538" s="112"/>
      <c r="C538" s="14" t="s">
        <v>86</v>
      </c>
      <c r="D538" s="7"/>
      <c r="E538" s="7"/>
      <c r="F538" s="7"/>
      <c r="G538" s="102"/>
      <c r="H538" s="105"/>
      <c r="I538" s="204"/>
      <c r="J538" s="240"/>
    </row>
    <row r="539" spans="1:10" x14ac:dyDescent="0.3">
      <c r="A539" s="109"/>
      <c r="B539" s="112"/>
      <c r="C539" s="14" t="s">
        <v>87</v>
      </c>
      <c r="D539" s="7"/>
      <c r="E539" s="7"/>
      <c r="F539" s="7"/>
      <c r="G539" s="102"/>
      <c r="H539" s="105"/>
      <c r="I539" s="204"/>
      <c r="J539" s="240"/>
    </row>
    <row r="540" spans="1:10" x14ac:dyDescent="0.3">
      <c r="A540" s="109"/>
      <c r="B540" s="112"/>
      <c r="C540" s="14" t="s">
        <v>449</v>
      </c>
      <c r="D540" s="7"/>
      <c r="E540" s="7"/>
      <c r="F540" s="7"/>
      <c r="G540" s="102"/>
      <c r="H540" s="105"/>
      <c r="I540" s="204"/>
      <c r="J540" s="240"/>
    </row>
    <row r="541" spans="1:10" x14ac:dyDescent="0.3">
      <c r="A541" s="109"/>
      <c r="B541" s="112"/>
      <c r="C541" s="14" t="s">
        <v>88</v>
      </c>
      <c r="D541" s="7"/>
      <c r="E541" s="7"/>
      <c r="F541" s="7"/>
      <c r="G541" s="102"/>
      <c r="H541" s="105"/>
      <c r="I541" s="204"/>
      <c r="J541" s="240"/>
    </row>
    <row r="542" spans="1:10" x14ac:dyDescent="0.3">
      <c r="A542" s="109"/>
      <c r="B542" s="112"/>
      <c r="C542" s="14" t="s">
        <v>89</v>
      </c>
      <c r="D542" s="7"/>
      <c r="E542" s="7"/>
      <c r="F542" s="7"/>
      <c r="G542" s="102"/>
      <c r="H542" s="105"/>
      <c r="I542" s="204"/>
      <c r="J542" s="240"/>
    </row>
    <row r="543" spans="1:10" x14ac:dyDescent="0.3">
      <c r="A543" s="109"/>
      <c r="B543" s="112"/>
      <c r="C543" s="14" t="s">
        <v>90</v>
      </c>
      <c r="D543" s="7"/>
      <c r="E543" s="7"/>
      <c r="F543" s="7"/>
      <c r="G543" s="102"/>
      <c r="H543" s="105"/>
      <c r="I543" s="204"/>
      <c r="J543" s="240"/>
    </row>
    <row r="544" spans="1:10" x14ac:dyDescent="0.3">
      <c r="A544" s="109"/>
      <c r="B544" s="112"/>
      <c r="C544" s="14" t="s">
        <v>91</v>
      </c>
      <c r="D544" s="8"/>
      <c r="E544" s="8"/>
      <c r="F544" s="8"/>
      <c r="G544" s="102"/>
      <c r="H544" s="105"/>
      <c r="I544" s="204"/>
      <c r="J544" s="240"/>
    </row>
    <row r="545" spans="1:10" x14ac:dyDescent="0.3">
      <c r="A545" s="109"/>
      <c r="B545" s="112"/>
      <c r="C545" s="14" t="s">
        <v>92</v>
      </c>
      <c r="D545" s="8"/>
      <c r="E545" s="8"/>
      <c r="F545" s="8"/>
      <c r="G545" s="102"/>
      <c r="H545" s="105"/>
      <c r="I545" s="204"/>
      <c r="J545" s="240"/>
    </row>
    <row r="546" spans="1:10" x14ac:dyDescent="0.3">
      <c r="A546" s="109"/>
      <c r="B546" s="112"/>
      <c r="C546" s="14" t="s">
        <v>93</v>
      </c>
      <c r="D546" s="8"/>
      <c r="E546" s="8"/>
      <c r="F546" s="8"/>
      <c r="G546" s="102"/>
      <c r="H546" s="105"/>
      <c r="I546" s="204"/>
      <c r="J546" s="240"/>
    </row>
    <row r="547" spans="1:10" x14ac:dyDescent="0.3">
      <c r="A547" s="109"/>
      <c r="B547" s="112"/>
      <c r="C547" s="14" t="s">
        <v>65</v>
      </c>
      <c r="D547" s="8"/>
      <c r="E547" s="8"/>
      <c r="F547" s="8"/>
      <c r="G547" s="102"/>
      <c r="H547" s="105"/>
      <c r="I547" s="204"/>
      <c r="J547" s="240"/>
    </row>
    <row r="548" spans="1:10" x14ac:dyDescent="0.3">
      <c r="A548" s="109"/>
      <c r="B548" s="112"/>
      <c r="C548" s="14" t="s">
        <v>94</v>
      </c>
      <c r="D548" s="8"/>
      <c r="E548" s="8"/>
      <c r="F548" s="8"/>
      <c r="G548" s="102"/>
      <c r="H548" s="105"/>
      <c r="I548" s="204"/>
      <c r="J548" s="240"/>
    </row>
    <row r="549" spans="1:10" x14ac:dyDescent="0.3">
      <c r="A549" s="109"/>
      <c r="B549" s="112"/>
      <c r="C549" s="14" t="s">
        <v>95</v>
      </c>
      <c r="D549" s="8"/>
      <c r="E549" s="8"/>
      <c r="F549" s="8"/>
      <c r="G549" s="102"/>
      <c r="H549" s="105"/>
      <c r="I549" s="204"/>
      <c r="J549" s="240"/>
    </row>
    <row r="550" spans="1:10" x14ac:dyDescent="0.3">
      <c r="A550" s="109"/>
      <c r="B550" s="112"/>
      <c r="C550" s="14" t="s">
        <v>96</v>
      </c>
      <c r="D550" s="8"/>
      <c r="E550" s="8"/>
      <c r="F550" s="8"/>
      <c r="G550" s="102"/>
      <c r="H550" s="105"/>
      <c r="I550" s="204"/>
      <c r="J550" s="240"/>
    </row>
    <row r="551" spans="1:10" x14ac:dyDescent="0.3">
      <c r="A551" s="109"/>
      <c r="B551" s="112"/>
      <c r="C551" s="14" t="s">
        <v>97</v>
      </c>
      <c r="D551" s="8"/>
      <c r="E551" s="8"/>
      <c r="F551" s="8"/>
      <c r="G551" s="102"/>
      <c r="H551" s="105"/>
      <c r="I551" s="204"/>
      <c r="J551" s="240"/>
    </row>
    <row r="552" spans="1:10" x14ac:dyDescent="0.3">
      <c r="A552" s="109"/>
      <c r="B552" s="112"/>
      <c r="C552" s="14" t="s">
        <v>98</v>
      </c>
      <c r="D552" s="8"/>
      <c r="E552" s="8"/>
      <c r="F552" s="8"/>
      <c r="G552" s="102"/>
      <c r="H552" s="105"/>
      <c r="I552" s="204"/>
      <c r="J552" s="240"/>
    </row>
    <row r="553" spans="1:10" x14ac:dyDescent="0.3">
      <c r="A553" s="109"/>
      <c r="B553" s="112"/>
      <c r="C553" s="14" t="s">
        <v>99</v>
      </c>
      <c r="D553" s="8"/>
      <c r="E553" s="8"/>
      <c r="F553" s="8"/>
      <c r="G553" s="102"/>
      <c r="H553" s="105"/>
      <c r="I553" s="204"/>
      <c r="J553" s="240"/>
    </row>
    <row r="554" spans="1:10" ht="15" thickBot="1" x14ac:dyDescent="0.35">
      <c r="A554" s="110"/>
      <c r="B554" s="113"/>
      <c r="C554" s="15" t="s">
        <v>100</v>
      </c>
      <c r="D554" s="11"/>
      <c r="E554" s="11"/>
      <c r="F554" s="11"/>
      <c r="G554" s="103"/>
      <c r="H554" s="106"/>
      <c r="I554" s="205"/>
      <c r="J554" s="241"/>
    </row>
    <row r="555" spans="1:10" x14ac:dyDescent="0.3">
      <c r="A555" s="138" t="s">
        <v>457</v>
      </c>
      <c r="B555" s="111" t="s">
        <v>102</v>
      </c>
      <c r="C555" s="12" t="s">
        <v>80</v>
      </c>
      <c r="D555" s="6"/>
      <c r="E555" s="6"/>
      <c r="F555" s="6"/>
      <c r="G555" s="101"/>
      <c r="H555" s="104"/>
      <c r="I555" s="203">
        <v>1</v>
      </c>
      <c r="J555" s="239">
        <f>H555*I555</f>
        <v>0</v>
      </c>
    </row>
    <row r="556" spans="1:10" x14ac:dyDescent="0.3">
      <c r="A556" s="109"/>
      <c r="B556" s="112"/>
      <c r="C556" s="13" t="s">
        <v>447</v>
      </c>
      <c r="D556" s="7"/>
      <c r="E556" s="7"/>
      <c r="F556" s="7"/>
      <c r="G556" s="102"/>
      <c r="H556" s="105"/>
      <c r="I556" s="204"/>
      <c r="J556" s="240"/>
    </row>
    <row r="557" spans="1:10" x14ac:dyDescent="0.3">
      <c r="A557" s="109"/>
      <c r="B557" s="112"/>
      <c r="C557" s="13" t="s">
        <v>103</v>
      </c>
      <c r="D557" s="7"/>
      <c r="E557" s="7"/>
      <c r="F557" s="7"/>
      <c r="G557" s="102"/>
      <c r="H557" s="105"/>
      <c r="I557" s="204"/>
      <c r="J557" s="240"/>
    </row>
    <row r="558" spans="1:10" x14ac:dyDescent="0.3">
      <c r="A558" s="109"/>
      <c r="B558" s="112"/>
      <c r="C558" s="13" t="s">
        <v>82</v>
      </c>
      <c r="D558" s="7"/>
      <c r="E558" s="7"/>
      <c r="F558" s="7"/>
      <c r="G558" s="102"/>
      <c r="H558" s="105"/>
      <c r="I558" s="204"/>
      <c r="J558" s="240"/>
    </row>
    <row r="559" spans="1:10" x14ac:dyDescent="0.3">
      <c r="A559" s="109"/>
      <c r="B559" s="112"/>
      <c r="C559" s="13" t="s">
        <v>83</v>
      </c>
      <c r="D559" s="7"/>
      <c r="E559" s="7"/>
      <c r="F559" s="7"/>
      <c r="G559" s="102"/>
      <c r="H559" s="105"/>
      <c r="I559" s="204"/>
      <c r="J559" s="240"/>
    </row>
    <row r="560" spans="1:10" ht="26.4" x14ac:dyDescent="0.3">
      <c r="A560" s="109"/>
      <c r="B560" s="112"/>
      <c r="C560" s="14" t="s">
        <v>84</v>
      </c>
      <c r="D560" s="7"/>
      <c r="E560" s="7"/>
      <c r="F560" s="7"/>
      <c r="G560" s="102"/>
      <c r="H560" s="105"/>
      <c r="I560" s="204"/>
      <c r="J560" s="240"/>
    </row>
    <row r="561" spans="1:10" x14ac:dyDescent="0.3">
      <c r="A561" s="109"/>
      <c r="B561" s="112"/>
      <c r="C561" s="14" t="s">
        <v>85</v>
      </c>
      <c r="D561" s="7"/>
      <c r="E561" s="7"/>
      <c r="F561" s="7"/>
      <c r="G561" s="102"/>
      <c r="H561" s="105"/>
      <c r="I561" s="204"/>
      <c r="J561" s="240"/>
    </row>
    <row r="562" spans="1:10" x14ac:dyDescent="0.3">
      <c r="A562" s="109"/>
      <c r="B562" s="112"/>
      <c r="C562" s="14" t="s">
        <v>86</v>
      </c>
      <c r="D562" s="7"/>
      <c r="E562" s="7"/>
      <c r="F562" s="7"/>
      <c r="G562" s="102"/>
      <c r="H562" s="105"/>
      <c r="I562" s="204"/>
      <c r="J562" s="240"/>
    </row>
    <row r="563" spans="1:10" x14ac:dyDescent="0.3">
      <c r="A563" s="109"/>
      <c r="B563" s="112"/>
      <c r="C563" s="14" t="s">
        <v>87</v>
      </c>
      <c r="D563" s="7"/>
      <c r="E563" s="7"/>
      <c r="F563" s="7"/>
      <c r="G563" s="102"/>
      <c r="H563" s="105"/>
      <c r="I563" s="204"/>
      <c r="J563" s="240"/>
    </row>
    <row r="564" spans="1:10" x14ac:dyDescent="0.3">
      <c r="A564" s="109"/>
      <c r="B564" s="112"/>
      <c r="C564" s="14" t="s">
        <v>449</v>
      </c>
      <c r="D564" s="7"/>
      <c r="E564" s="7"/>
      <c r="F564" s="7"/>
      <c r="G564" s="102"/>
      <c r="H564" s="105"/>
      <c r="I564" s="204"/>
      <c r="J564" s="240"/>
    </row>
    <row r="565" spans="1:10" x14ac:dyDescent="0.3">
      <c r="A565" s="109"/>
      <c r="B565" s="112"/>
      <c r="C565" s="14" t="s">
        <v>88</v>
      </c>
      <c r="D565" s="7"/>
      <c r="E565" s="7"/>
      <c r="F565" s="7"/>
      <c r="G565" s="102"/>
      <c r="H565" s="105"/>
      <c r="I565" s="204"/>
      <c r="J565" s="240"/>
    </row>
    <row r="566" spans="1:10" x14ac:dyDescent="0.3">
      <c r="A566" s="109"/>
      <c r="B566" s="112"/>
      <c r="C566" s="14" t="s">
        <v>89</v>
      </c>
      <c r="D566" s="7"/>
      <c r="E566" s="7"/>
      <c r="F566" s="7"/>
      <c r="G566" s="102"/>
      <c r="H566" s="105"/>
      <c r="I566" s="204"/>
      <c r="J566" s="240"/>
    </row>
    <row r="567" spans="1:10" x14ac:dyDescent="0.3">
      <c r="A567" s="109"/>
      <c r="B567" s="112"/>
      <c r="C567" s="14" t="s">
        <v>90</v>
      </c>
      <c r="D567" s="7"/>
      <c r="E567" s="7"/>
      <c r="F567" s="7"/>
      <c r="G567" s="102"/>
      <c r="H567" s="105"/>
      <c r="I567" s="204"/>
      <c r="J567" s="240"/>
    </row>
    <row r="568" spans="1:10" x14ac:dyDescent="0.3">
      <c r="A568" s="109"/>
      <c r="B568" s="112"/>
      <c r="C568" s="14" t="s">
        <v>91</v>
      </c>
      <c r="D568" s="8"/>
      <c r="E568" s="8"/>
      <c r="F568" s="8"/>
      <c r="G568" s="102"/>
      <c r="H568" s="105"/>
      <c r="I568" s="204"/>
      <c r="J568" s="240"/>
    </row>
    <row r="569" spans="1:10" x14ac:dyDescent="0.3">
      <c r="A569" s="109"/>
      <c r="B569" s="112"/>
      <c r="C569" s="14" t="s">
        <v>92</v>
      </c>
      <c r="D569" s="8"/>
      <c r="E569" s="8"/>
      <c r="F569" s="8"/>
      <c r="G569" s="102"/>
      <c r="H569" s="105"/>
      <c r="I569" s="204"/>
      <c r="J569" s="240"/>
    </row>
    <row r="570" spans="1:10" x14ac:dyDescent="0.3">
      <c r="A570" s="109"/>
      <c r="B570" s="112"/>
      <c r="C570" s="14" t="s">
        <v>93</v>
      </c>
      <c r="D570" s="8"/>
      <c r="E570" s="8"/>
      <c r="F570" s="8"/>
      <c r="G570" s="102"/>
      <c r="H570" s="105"/>
      <c r="I570" s="204"/>
      <c r="J570" s="240"/>
    </row>
    <row r="571" spans="1:10" x14ac:dyDescent="0.3">
      <c r="A571" s="109"/>
      <c r="B571" s="112"/>
      <c r="C571" s="14" t="s">
        <v>65</v>
      </c>
      <c r="D571" s="8"/>
      <c r="E571" s="8"/>
      <c r="F571" s="8"/>
      <c r="G571" s="102"/>
      <c r="H571" s="105"/>
      <c r="I571" s="204"/>
      <c r="J571" s="240"/>
    </row>
    <row r="572" spans="1:10" x14ac:dyDescent="0.3">
      <c r="A572" s="109"/>
      <c r="B572" s="112"/>
      <c r="C572" s="14" t="s">
        <v>94</v>
      </c>
      <c r="D572" s="8"/>
      <c r="E572" s="8"/>
      <c r="F572" s="8"/>
      <c r="G572" s="102"/>
      <c r="H572" s="105"/>
      <c r="I572" s="204"/>
      <c r="J572" s="240"/>
    </row>
    <row r="573" spans="1:10" x14ac:dyDescent="0.3">
      <c r="A573" s="109"/>
      <c r="B573" s="112"/>
      <c r="C573" s="14" t="s">
        <v>95</v>
      </c>
      <c r="D573" s="8"/>
      <c r="E573" s="8"/>
      <c r="F573" s="8"/>
      <c r="G573" s="102"/>
      <c r="H573" s="105"/>
      <c r="I573" s="204"/>
      <c r="J573" s="240"/>
    </row>
    <row r="574" spans="1:10" x14ac:dyDescent="0.3">
      <c r="A574" s="109"/>
      <c r="B574" s="112"/>
      <c r="C574" s="14" t="s">
        <v>96</v>
      </c>
      <c r="D574" s="8"/>
      <c r="E574" s="8"/>
      <c r="F574" s="8"/>
      <c r="G574" s="102"/>
      <c r="H574" s="105"/>
      <c r="I574" s="204"/>
      <c r="J574" s="240"/>
    </row>
    <row r="575" spans="1:10" x14ac:dyDescent="0.3">
      <c r="A575" s="109"/>
      <c r="B575" s="112"/>
      <c r="C575" s="14" t="s">
        <v>97</v>
      </c>
      <c r="D575" s="8"/>
      <c r="E575" s="8"/>
      <c r="F575" s="8"/>
      <c r="G575" s="102"/>
      <c r="H575" s="105"/>
      <c r="I575" s="204"/>
      <c r="J575" s="240"/>
    </row>
    <row r="576" spans="1:10" x14ac:dyDescent="0.3">
      <c r="A576" s="109"/>
      <c r="B576" s="112"/>
      <c r="C576" s="14" t="s">
        <v>458</v>
      </c>
      <c r="D576" s="8"/>
      <c r="E576" s="8"/>
      <c r="F576" s="8"/>
      <c r="G576" s="102"/>
      <c r="H576" s="105"/>
      <c r="I576" s="204"/>
      <c r="J576" s="240"/>
    </row>
    <row r="577" spans="1:10" x14ac:dyDescent="0.3">
      <c r="A577" s="109"/>
      <c r="B577" s="112"/>
      <c r="C577" s="14" t="s">
        <v>99</v>
      </c>
      <c r="D577" s="8"/>
      <c r="E577" s="8"/>
      <c r="F577" s="8"/>
      <c r="G577" s="102"/>
      <c r="H577" s="105"/>
      <c r="I577" s="204"/>
      <c r="J577" s="240"/>
    </row>
    <row r="578" spans="1:10" ht="15" thickBot="1" x14ac:dyDescent="0.35">
      <c r="A578" s="110"/>
      <c r="B578" s="113"/>
      <c r="C578" s="15" t="s">
        <v>100</v>
      </c>
      <c r="D578" s="11"/>
      <c r="E578" s="11"/>
      <c r="F578" s="11"/>
      <c r="G578" s="103"/>
      <c r="H578" s="106"/>
      <c r="I578" s="205"/>
      <c r="J578" s="241"/>
    </row>
    <row r="579" spans="1:10" x14ac:dyDescent="0.3">
      <c r="A579" s="138" t="s">
        <v>459</v>
      </c>
      <c r="B579" s="111" t="s">
        <v>16</v>
      </c>
      <c r="C579" s="12" t="s">
        <v>17</v>
      </c>
      <c r="D579" s="6"/>
      <c r="E579" s="6"/>
      <c r="F579" s="6"/>
      <c r="G579" s="101"/>
      <c r="H579" s="104"/>
      <c r="I579" s="203">
        <v>2</v>
      </c>
      <c r="J579" s="239">
        <f>H579*I579</f>
        <v>0</v>
      </c>
    </row>
    <row r="580" spans="1:10" x14ac:dyDescent="0.3">
      <c r="A580" s="109"/>
      <c r="B580" s="112"/>
      <c r="C580" s="13" t="s">
        <v>333</v>
      </c>
      <c r="D580" s="7"/>
      <c r="E580" s="7"/>
      <c r="F580" s="7"/>
      <c r="G580" s="102"/>
      <c r="H580" s="105"/>
      <c r="I580" s="204"/>
      <c r="J580" s="240"/>
    </row>
    <row r="581" spans="1:10" x14ac:dyDescent="0.3">
      <c r="A581" s="109"/>
      <c r="B581" s="112"/>
      <c r="C581" s="13" t="s">
        <v>332</v>
      </c>
      <c r="D581" s="7"/>
      <c r="E581" s="7"/>
      <c r="F581" s="7"/>
      <c r="G581" s="102"/>
      <c r="H581" s="105"/>
      <c r="I581" s="204"/>
      <c r="J581" s="240"/>
    </row>
    <row r="582" spans="1:10" x14ac:dyDescent="0.3">
      <c r="A582" s="109"/>
      <c r="B582" s="112"/>
      <c r="C582" s="13" t="s">
        <v>23</v>
      </c>
      <c r="D582" s="7"/>
      <c r="E582" s="7"/>
      <c r="F582" s="7"/>
      <c r="G582" s="102"/>
      <c r="H582" s="105"/>
      <c r="I582" s="204"/>
      <c r="J582" s="240"/>
    </row>
    <row r="583" spans="1:10" x14ac:dyDescent="0.3">
      <c r="A583" s="109"/>
      <c r="B583" s="112"/>
      <c r="C583" s="13" t="s">
        <v>18</v>
      </c>
      <c r="D583" s="7"/>
      <c r="E583" s="7"/>
      <c r="F583" s="7"/>
      <c r="G583" s="102"/>
      <c r="H583" s="105"/>
      <c r="I583" s="204"/>
      <c r="J583" s="240"/>
    </row>
    <row r="584" spans="1:10" x14ac:dyDescent="0.3">
      <c r="A584" s="109"/>
      <c r="B584" s="112"/>
      <c r="C584" s="14" t="s">
        <v>19</v>
      </c>
      <c r="D584" s="7"/>
      <c r="E584" s="7"/>
      <c r="F584" s="7"/>
      <c r="G584" s="102"/>
      <c r="H584" s="105"/>
      <c r="I584" s="204"/>
      <c r="J584" s="240"/>
    </row>
    <row r="585" spans="1:10" x14ac:dyDescent="0.3">
      <c r="A585" s="109"/>
      <c r="B585" s="112"/>
      <c r="C585" s="14" t="s">
        <v>20</v>
      </c>
      <c r="D585" s="7"/>
      <c r="E585" s="7"/>
      <c r="F585" s="7"/>
      <c r="G585" s="102"/>
      <c r="H585" s="105"/>
      <c r="I585" s="204"/>
      <c r="J585" s="240"/>
    </row>
    <row r="586" spans="1:10" ht="15" thickBot="1" x14ac:dyDescent="0.35">
      <c r="A586" s="110"/>
      <c r="B586" s="113"/>
      <c r="C586" s="15" t="s">
        <v>21</v>
      </c>
      <c r="D586" s="11"/>
      <c r="E586" s="11"/>
      <c r="F586" s="11"/>
      <c r="G586" s="103"/>
      <c r="H586" s="106"/>
      <c r="I586" s="205"/>
      <c r="J586" s="241"/>
    </row>
    <row r="587" spans="1:10" x14ac:dyDescent="0.3">
      <c r="A587" s="138" t="s">
        <v>460</v>
      </c>
      <c r="B587" s="111" t="s">
        <v>16</v>
      </c>
      <c r="C587" s="12" t="s">
        <v>17</v>
      </c>
      <c r="D587" s="6"/>
      <c r="E587" s="6"/>
      <c r="F587" s="6"/>
      <c r="G587" s="101"/>
      <c r="H587" s="104"/>
      <c r="I587" s="203">
        <v>1</v>
      </c>
      <c r="J587" s="239">
        <f>H587*I587</f>
        <v>0</v>
      </c>
    </row>
    <row r="588" spans="1:10" x14ac:dyDescent="0.3">
      <c r="A588" s="109"/>
      <c r="B588" s="112"/>
      <c r="C588" s="13" t="s">
        <v>461</v>
      </c>
      <c r="D588" s="7"/>
      <c r="E588" s="7"/>
      <c r="F588" s="7"/>
      <c r="G588" s="102"/>
      <c r="H588" s="105"/>
      <c r="I588" s="204"/>
      <c r="J588" s="240"/>
    </row>
    <row r="589" spans="1:10" x14ac:dyDescent="0.3">
      <c r="A589" s="109"/>
      <c r="B589" s="112"/>
      <c r="C589" s="13" t="s">
        <v>332</v>
      </c>
      <c r="D589" s="7"/>
      <c r="E589" s="7"/>
      <c r="F589" s="7"/>
      <c r="G589" s="102"/>
      <c r="H589" s="105"/>
      <c r="I589" s="204"/>
      <c r="J589" s="240"/>
    </row>
    <row r="590" spans="1:10" x14ac:dyDescent="0.3">
      <c r="A590" s="109"/>
      <c r="B590" s="112"/>
      <c r="C590" s="13" t="s">
        <v>23</v>
      </c>
      <c r="D590" s="7"/>
      <c r="E590" s="7"/>
      <c r="F590" s="7"/>
      <c r="G590" s="102"/>
      <c r="H590" s="105"/>
      <c r="I590" s="204"/>
      <c r="J590" s="240"/>
    </row>
    <row r="591" spans="1:10" x14ac:dyDescent="0.3">
      <c r="A591" s="109"/>
      <c r="B591" s="112"/>
      <c r="C591" s="13" t="s">
        <v>18</v>
      </c>
      <c r="D591" s="7"/>
      <c r="E591" s="7"/>
      <c r="F591" s="7"/>
      <c r="G591" s="102"/>
      <c r="H591" s="105"/>
      <c r="I591" s="204"/>
      <c r="J591" s="240"/>
    </row>
    <row r="592" spans="1:10" x14ac:dyDescent="0.3">
      <c r="A592" s="109"/>
      <c r="B592" s="112"/>
      <c r="C592" s="14" t="s">
        <v>19</v>
      </c>
      <c r="D592" s="7"/>
      <c r="E592" s="7"/>
      <c r="F592" s="7"/>
      <c r="G592" s="102"/>
      <c r="H592" s="105"/>
      <c r="I592" s="204"/>
      <c r="J592" s="240"/>
    </row>
    <row r="593" spans="1:10" x14ac:dyDescent="0.3">
      <c r="A593" s="109"/>
      <c r="B593" s="112"/>
      <c r="C593" s="14" t="s">
        <v>20</v>
      </c>
      <c r="D593" s="7"/>
      <c r="E593" s="7"/>
      <c r="F593" s="7"/>
      <c r="G593" s="102"/>
      <c r="H593" s="105"/>
      <c r="I593" s="204"/>
      <c r="J593" s="240"/>
    </row>
    <row r="594" spans="1:10" ht="15" thickBot="1" x14ac:dyDescent="0.35">
      <c r="A594" s="110"/>
      <c r="B594" s="113"/>
      <c r="C594" s="15" t="s">
        <v>21</v>
      </c>
      <c r="D594" s="11"/>
      <c r="E594" s="11"/>
      <c r="F594" s="11"/>
      <c r="G594" s="103"/>
      <c r="H594" s="106"/>
      <c r="I594" s="205"/>
      <c r="J594" s="241"/>
    </row>
    <row r="595" spans="1:10" x14ac:dyDescent="0.3">
      <c r="A595" s="138" t="s">
        <v>462</v>
      </c>
      <c r="B595" s="111" t="s">
        <v>463</v>
      </c>
      <c r="C595" s="12" t="s">
        <v>464</v>
      </c>
      <c r="D595" s="6"/>
      <c r="E595" s="6"/>
      <c r="F595" s="6"/>
      <c r="G595" s="101"/>
      <c r="H595" s="104"/>
      <c r="I595" s="203">
        <v>1</v>
      </c>
      <c r="J595" s="239">
        <f>H595*I595</f>
        <v>0</v>
      </c>
    </row>
    <row r="596" spans="1:10" x14ac:dyDescent="0.3">
      <c r="A596" s="180"/>
      <c r="B596" s="112"/>
      <c r="C596" s="13" t="s">
        <v>478</v>
      </c>
      <c r="D596" s="19"/>
      <c r="E596" s="19"/>
      <c r="F596" s="19"/>
      <c r="G596" s="102"/>
      <c r="H596" s="105"/>
      <c r="I596" s="204"/>
      <c r="J596" s="240"/>
    </row>
    <row r="597" spans="1:10" x14ac:dyDescent="0.3">
      <c r="A597" s="180"/>
      <c r="B597" s="112"/>
      <c r="C597" s="13" t="s">
        <v>479</v>
      </c>
      <c r="D597" s="19"/>
      <c r="E597" s="19"/>
      <c r="F597" s="19"/>
      <c r="G597" s="102"/>
      <c r="H597" s="105"/>
      <c r="I597" s="204"/>
      <c r="J597" s="240"/>
    </row>
    <row r="598" spans="1:10" x14ac:dyDescent="0.3">
      <c r="A598" s="109"/>
      <c r="B598" s="112"/>
      <c r="C598" s="13" t="s">
        <v>465</v>
      </c>
      <c r="D598" s="7"/>
      <c r="E598" s="7"/>
      <c r="F598" s="7"/>
      <c r="G598" s="102"/>
      <c r="H598" s="105"/>
      <c r="I598" s="204"/>
      <c r="J598" s="240"/>
    </row>
    <row r="599" spans="1:10" x14ac:dyDescent="0.3">
      <c r="A599" s="109"/>
      <c r="B599" s="112"/>
      <c r="C599" s="13" t="s">
        <v>475</v>
      </c>
      <c r="D599" s="7"/>
      <c r="E599" s="7"/>
      <c r="F599" s="7"/>
      <c r="G599" s="102"/>
      <c r="H599" s="105"/>
      <c r="I599" s="204"/>
      <c r="J599" s="240"/>
    </row>
    <row r="600" spans="1:10" x14ac:dyDescent="0.3">
      <c r="A600" s="109"/>
      <c r="B600" s="112"/>
      <c r="C600" s="13" t="s">
        <v>466</v>
      </c>
      <c r="D600" s="7"/>
      <c r="E600" s="7"/>
      <c r="F600" s="7"/>
      <c r="G600" s="102"/>
      <c r="H600" s="105"/>
      <c r="I600" s="204"/>
      <c r="J600" s="240"/>
    </row>
    <row r="601" spans="1:10" x14ac:dyDescent="0.3">
      <c r="A601" s="109"/>
      <c r="B601" s="112"/>
      <c r="C601" s="13" t="s">
        <v>467</v>
      </c>
      <c r="D601" s="7"/>
      <c r="E601" s="7"/>
      <c r="F601" s="7"/>
      <c r="G601" s="102"/>
      <c r="H601" s="105"/>
      <c r="I601" s="204"/>
      <c r="J601" s="240"/>
    </row>
    <row r="602" spans="1:10" x14ac:dyDescent="0.3">
      <c r="A602" s="109"/>
      <c r="B602" s="112"/>
      <c r="C602" s="13" t="s">
        <v>468</v>
      </c>
      <c r="D602" s="7"/>
      <c r="E602" s="7"/>
      <c r="F602" s="7"/>
      <c r="G602" s="102"/>
      <c r="H602" s="105"/>
      <c r="I602" s="204"/>
      <c r="J602" s="240"/>
    </row>
    <row r="603" spans="1:10" x14ac:dyDescent="0.3">
      <c r="A603" s="109"/>
      <c r="B603" s="112"/>
      <c r="C603" s="13" t="s">
        <v>469</v>
      </c>
      <c r="D603" s="7"/>
      <c r="E603" s="7"/>
      <c r="F603" s="7"/>
      <c r="G603" s="102"/>
      <c r="H603" s="105"/>
      <c r="I603" s="204"/>
      <c r="J603" s="240"/>
    </row>
    <row r="604" spans="1:10" x14ac:dyDescent="0.3">
      <c r="A604" s="109"/>
      <c r="B604" s="112"/>
      <c r="C604" s="13" t="s">
        <v>470</v>
      </c>
      <c r="D604" s="7"/>
      <c r="E604" s="7"/>
      <c r="F604" s="7"/>
      <c r="G604" s="102"/>
      <c r="H604" s="105"/>
      <c r="I604" s="204"/>
      <c r="J604" s="240"/>
    </row>
    <row r="605" spans="1:10" x14ac:dyDescent="0.3">
      <c r="A605" s="109"/>
      <c r="B605" s="112"/>
      <c r="C605" s="13" t="s">
        <v>471</v>
      </c>
      <c r="D605" s="7"/>
      <c r="E605" s="7"/>
      <c r="F605" s="7"/>
      <c r="G605" s="102"/>
      <c r="H605" s="105"/>
      <c r="I605" s="204"/>
      <c r="J605" s="240"/>
    </row>
    <row r="606" spans="1:10" x14ac:dyDescent="0.3">
      <c r="A606" s="109"/>
      <c r="B606" s="112"/>
      <c r="C606" s="13" t="s">
        <v>472</v>
      </c>
      <c r="D606" s="7"/>
      <c r="E606" s="7"/>
      <c r="F606" s="7"/>
      <c r="G606" s="102"/>
      <c r="H606" s="105"/>
      <c r="I606" s="204"/>
      <c r="J606" s="240"/>
    </row>
    <row r="607" spans="1:10" x14ac:dyDescent="0.3">
      <c r="A607" s="109"/>
      <c r="B607" s="112"/>
      <c r="C607" s="13" t="s">
        <v>473</v>
      </c>
      <c r="D607" s="7"/>
      <c r="E607" s="7"/>
      <c r="F607" s="7"/>
      <c r="G607" s="102"/>
      <c r="H607" s="105"/>
      <c r="I607" s="204"/>
      <c r="J607" s="240"/>
    </row>
    <row r="608" spans="1:10" x14ac:dyDescent="0.3">
      <c r="A608" s="109"/>
      <c r="B608" s="112"/>
      <c r="C608" s="13" t="s">
        <v>476</v>
      </c>
      <c r="D608" s="7"/>
      <c r="E608" s="7"/>
      <c r="F608" s="7"/>
      <c r="G608" s="102"/>
      <c r="H608" s="105"/>
      <c r="I608" s="204"/>
      <c r="J608" s="240"/>
    </row>
    <row r="609" spans="1:19" x14ac:dyDescent="0.3">
      <c r="A609" s="109"/>
      <c r="B609" s="112"/>
      <c r="C609" s="13" t="s">
        <v>474</v>
      </c>
      <c r="D609" s="7"/>
      <c r="E609" s="7"/>
      <c r="F609" s="7"/>
      <c r="G609" s="102"/>
      <c r="H609" s="105"/>
      <c r="I609" s="204"/>
      <c r="J609" s="240"/>
    </row>
    <row r="610" spans="1:19" ht="15" thickBot="1" x14ac:dyDescent="0.35">
      <c r="A610" s="110"/>
      <c r="B610" s="113"/>
      <c r="C610" s="15" t="s">
        <v>477</v>
      </c>
      <c r="D610" s="11"/>
      <c r="E610" s="11"/>
      <c r="F610" s="11"/>
      <c r="G610" s="103"/>
      <c r="H610" s="106"/>
      <c r="I610" s="205"/>
      <c r="J610" s="241"/>
    </row>
    <row r="611" spans="1:19" ht="15" thickBot="1" x14ac:dyDescent="0.35">
      <c r="A611" s="181" t="s">
        <v>480</v>
      </c>
      <c r="B611" s="170" t="s">
        <v>108</v>
      </c>
      <c r="C611" s="31"/>
      <c r="D611" s="223"/>
      <c r="E611" s="223"/>
      <c r="F611" s="223"/>
      <c r="G611" s="224"/>
      <c r="H611" s="171" t="s">
        <v>109</v>
      </c>
      <c r="I611" s="208"/>
      <c r="J611" s="251" t="s">
        <v>109</v>
      </c>
    </row>
    <row r="612" spans="1:19" ht="15" thickBot="1" x14ac:dyDescent="0.35">
      <c r="A612" s="181"/>
      <c r="B612" s="170"/>
      <c r="C612" s="32"/>
      <c r="D612" s="235"/>
      <c r="E612" s="235"/>
      <c r="F612" s="235"/>
      <c r="G612" s="236"/>
      <c r="H612" s="172"/>
      <c r="I612" s="209"/>
      <c r="J612" s="252"/>
    </row>
    <row r="613" spans="1:19" ht="15" thickBot="1" x14ac:dyDescent="0.35">
      <c r="A613" s="182"/>
      <c r="B613" s="170"/>
      <c r="C613" s="29"/>
      <c r="D613" s="233"/>
      <c r="E613" s="233"/>
      <c r="F613" s="233"/>
      <c r="G613" s="226"/>
      <c r="H613" s="173"/>
      <c r="I613" s="210"/>
      <c r="J613" s="253"/>
    </row>
    <row r="614" spans="1:19" ht="15" thickBot="1" x14ac:dyDescent="0.35">
      <c r="A614" s="181" t="s">
        <v>481</v>
      </c>
      <c r="B614" s="170" t="s">
        <v>291</v>
      </c>
      <c r="C614" s="31"/>
      <c r="D614" s="223"/>
      <c r="E614" s="223"/>
      <c r="F614" s="223"/>
      <c r="G614" s="224"/>
      <c r="H614" s="171" t="s">
        <v>329</v>
      </c>
      <c r="I614" s="208"/>
      <c r="J614" s="251" t="s">
        <v>329</v>
      </c>
      <c r="K614" s="83"/>
      <c r="L614" s="84"/>
      <c r="M614" s="85"/>
      <c r="N614" s="85"/>
      <c r="O614" s="85"/>
      <c r="P614" s="86"/>
      <c r="Q614" s="87"/>
      <c r="R614" s="88"/>
      <c r="S614" s="89"/>
    </row>
    <row r="615" spans="1:19" ht="15" thickBot="1" x14ac:dyDescent="0.35">
      <c r="A615" s="181"/>
      <c r="B615" s="170"/>
      <c r="C615" s="32"/>
      <c r="D615" s="235"/>
      <c r="E615" s="235"/>
      <c r="F615" s="235"/>
      <c r="G615" s="236"/>
      <c r="H615" s="172"/>
      <c r="I615" s="209"/>
      <c r="J615" s="252"/>
    </row>
    <row r="616" spans="1:19" ht="15" thickBot="1" x14ac:dyDescent="0.35">
      <c r="A616" s="182"/>
      <c r="B616" s="170"/>
      <c r="C616" s="29"/>
      <c r="D616" s="233"/>
      <c r="E616" s="233"/>
      <c r="F616" s="233"/>
      <c r="G616" s="226"/>
      <c r="H616" s="173"/>
      <c r="I616" s="210"/>
      <c r="J616" s="253"/>
    </row>
    <row r="617" spans="1:19" ht="15" thickBot="1" x14ac:dyDescent="0.35">
      <c r="A617" s="181" t="s">
        <v>483</v>
      </c>
      <c r="B617" s="170" t="s">
        <v>482</v>
      </c>
      <c r="C617" s="31"/>
      <c r="D617" s="223"/>
      <c r="E617" s="223"/>
      <c r="F617" s="223"/>
      <c r="G617" s="224"/>
      <c r="H617" s="171" t="s">
        <v>60</v>
      </c>
      <c r="I617" s="208"/>
      <c r="J617" s="251" t="s">
        <v>60</v>
      </c>
    </row>
    <row r="618" spans="1:19" ht="15" thickBot="1" x14ac:dyDescent="0.35">
      <c r="A618" s="181"/>
      <c r="B618" s="170"/>
      <c r="C618" s="32"/>
      <c r="D618" s="235"/>
      <c r="E618" s="235"/>
      <c r="F618" s="235"/>
      <c r="G618" s="236"/>
      <c r="H618" s="172"/>
      <c r="I618" s="209"/>
      <c r="J618" s="252"/>
    </row>
    <row r="619" spans="1:19" ht="15" thickBot="1" x14ac:dyDescent="0.35">
      <c r="A619" s="182"/>
      <c r="B619" s="170"/>
      <c r="C619" s="29"/>
      <c r="D619" s="233"/>
      <c r="E619" s="233"/>
      <c r="F619" s="233"/>
      <c r="G619" s="226"/>
      <c r="H619" s="173"/>
      <c r="I619" s="210"/>
      <c r="J619" s="253"/>
    </row>
    <row r="620" spans="1:19" ht="18" customHeight="1" thickBot="1" x14ac:dyDescent="0.35">
      <c r="A620" s="1"/>
      <c r="B620" s="24" t="s">
        <v>484</v>
      </c>
      <c r="C620" s="46"/>
      <c r="D620" s="237"/>
      <c r="E620" s="237"/>
      <c r="F620" s="237"/>
      <c r="G620" s="237"/>
      <c r="H620" s="237"/>
      <c r="I620" s="195"/>
      <c r="J620" s="196"/>
    </row>
    <row r="621" spans="1:19" ht="26.4" x14ac:dyDescent="0.3">
      <c r="A621" s="138" t="s">
        <v>485</v>
      </c>
      <c r="B621" s="111" t="s">
        <v>486</v>
      </c>
      <c r="C621" s="12" t="s">
        <v>490</v>
      </c>
      <c r="D621" s="6"/>
      <c r="E621" s="6"/>
      <c r="F621" s="6"/>
      <c r="G621" s="101"/>
      <c r="H621" s="104"/>
      <c r="I621" s="203">
        <v>1</v>
      </c>
      <c r="J621" s="239">
        <f>H621*I621</f>
        <v>0</v>
      </c>
    </row>
    <row r="622" spans="1:19" ht="26.4" x14ac:dyDescent="0.3">
      <c r="A622" s="180"/>
      <c r="B622" s="112"/>
      <c r="C622" s="13" t="s">
        <v>489</v>
      </c>
      <c r="D622" s="19"/>
      <c r="E622" s="19"/>
      <c r="F622" s="19"/>
      <c r="G622" s="102"/>
      <c r="H622" s="105"/>
      <c r="I622" s="204"/>
      <c r="J622" s="240"/>
    </row>
    <row r="623" spans="1:19" ht="26.4" x14ac:dyDescent="0.3">
      <c r="A623" s="180"/>
      <c r="B623" s="112"/>
      <c r="C623" s="13" t="s">
        <v>491</v>
      </c>
      <c r="D623" s="19"/>
      <c r="E623" s="19"/>
      <c r="F623" s="19"/>
      <c r="G623" s="102"/>
      <c r="H623" s="105"/>
      <c r="I623" s="204"/>
      <c r="J623" s="240"/>
    </row>
    <row r="624" spans="1:19" x14ac:dyDescent="0.3">
      <c r="A624" s="109"/>
      <c r="B624" s="112"/>
      <c r="C624" s="13" t="s">
        <v>487</v>
      </c>
      <c r="D624" s="7"/>
      <c r="E624" s="7"/>
      <c r="F624" s="7"/>
      <c r="G624" s="102"/>
      <c r="H624" s="105"/>
      <c r="I624" s="204"/>
      <c r="J624" s="240"/>
    </row>
    <row r="625" spans="1:10" x14ac:dyDescent="0.3">
      <c r="A625" s="109"/>
      <c r="B625" s="112"/>
      <c r="C625" s="13" t="s">
        <v>286</v>
      </c>
      <c r="D625" s="7"/>
      <c r="E625" s="7"/>
      <c r="F625" s="7"/>
      <c r="G625" s="102"/>
      <c r="H625" s="105"/>
      <c r="I625" s="204"/>
      <c r="J625" s="240"/>
    </row>
    <row r="626" spans="1:10" x14ac:dyDescent="0.3">
      <c r="A626" s="109"/>
      <c r="B626" s="112"/>
      <c r="C626" s="13" t="s">
        <v>488</v>
      </c>
      <c r="D626" s="7"/>
      <c r="E626" s="7"/>
      <c r="F626" s="7"/>
      <c r="G626" s="102"/>
      <c r="H626" s="105"/>
      <c r="I626" s="204"/>
      <c r="J626" s="240"/>
    </row>
    <row r="627" spans="1:10" ht="15" thickBot="1" x14ac:dyDescent="0.35">
      <c r="A627" s="110"/>
      <c r="B627" s="113"/>
      <c r="C627" s="15" t="s">
        <v>492</v>
      </c>
      <c r="D627" s="11"/>
      <c r="E627" s="11"/>
      <c r="F627" s="11"/>
      <c r="G627" s="103"/>
      <c r="H627" s="106"/>
      <c r="I627" s="205"/>
      <c r="J627" s="241"/>
    </row>
    <row r="628" spans="1:10" x14ac:dyDescent="0.3">
      <c r="A628" s="138" t="s">
        <v>504</v>
      </c>
      <c r="B628" s="111" t="s">
        <v>16</v>
      </c>
      <c r="C628" s="12" t="s">
        <v>493</v>
      </c>
      <c r="D628" s="6"/>
      <c r="E628" s="6"/>
      <c r="F628" s="6"/>
      <c r="G628" s="101"/>
      <c r="H628" s="104"/>
      <c r="I628" s="203">
        <v>2</v>
      </c>
      <c r="J628" s="239">
        <f t="shared" ref="J628" si="23">H628*I628</f>
        <v>0</v>
      </c>
    </row>
    <row r="629" spans="1:10" x14ac:dyDescent="0.3">
      <c r="A629" s="109"/>
      <c r="B629" s="112"/>
      <c r="C629" s="13" t="s">
        <v>494</v>
      </c>
      <c r="D629" s="7"/>
      <c r="E629" s="7"/>
      <c r="F629" s="7"/>
      <c r="G629" s="102"/>
      <c r="H629" s="105"/>
      <c r="I629" s="204"/>
      <c r="J629" s="240"/>
    </row>
    <row r="630" spans="1:10" x14ac:dyDescent="0.3">
      <c r="A630" s="109"/>
      <c r="B630" s="112"/>
      <c r="C630" s="13" t="s">
        <v>495</v>
      </c>
      <c r="D630" s="7"/>
      <c r="E630" s="7"/>
      <c r="F630" s="7"/>
      <c r="G630" s="102"/>
      <c r="H630" s="105"/>
      <c r="I630" s="204"/>
      <c r="J630" s="240"/>
    </row>
    <row r="631" spans="1:10" ht="15" thickBot="1" x14ac:dyDescent="0.35">
      <c r="A631" s="109"/>
      <c r="B631" s="112"/>
      <c r="C631" s="13" t="s">
        <v>496</v>
      </c>
      <c r="D631" s="7"/>
      <c r="E631" s="7"/>
      <c r="F631" s="7"/>
      <c r="G631" s="102"/>
      <c r="H631" s="105"/>
      <c r="I631" s="204"/>
      <c r="J631" s="240"/>
    </row>
    <row r="632" spans="1:10" x14ac:dyDescent="0.3">
      <c r="A632" s="138" t="s">
        <v>503</v>
      </c>
      <c r="B632" s="111" t="s">
        <v>16</v>
      </c>
      <c r="C632" s="12" t="s">
        <v>497</v>
      </c>
      <c r="D632" s="6"/>
      <c r="E632" s="6"/>
      <c r="F632" s="6"/>
      <c r="G632" s="101"/>
      <c r="H632" s="104"/>
      <c r="I632" s="203">
        <v>2</v>
      </c>
      <c r="J632" s="239">
        <f t="shared" ref="J632" si="24">H632*I632</f>
        <v>0</v>
      </c>
    </row>
    <row r="633" spans="1:10" x14ac:dyDescent="0.3">
      <c r="A633" s="109"/>
      <c r="B633" s="112"/>
      <c r="C633" s="13" t="s">
        <v>498</v>
      </c>
      <c r="D633" s="7"/>
      <c r="E633" s="7"/>
      <c r="F633" s="7"/>
      <c r="G633" s="102"/>
      <c r="H633" s="105"/>
      <c r="I633" s="204"/>
      <c r="J633" s="240"/>
    </row>
    <row r="634" spans="1:10" x14ac:dyDescent="0.3">
      <c r="A634" s="109"/>
      <c r="B634" s="112"/>
      <c r="C634" s="13" t="s">
        <v>499</v>
      </c>
      <c r="D634" s="7"/>
      <c r="E634" s="7"/>
      <c r="F634" s="7"/>
      <c r="G634" s="102"/>
      <c r="H634" s="105"/>
      <c r="I634" s="204"/>
      <c r="J634" s="240"/>
    </row>
    <row r="635" spans="1:10" ht="15" thickBot="1" x14ac:dyDescent="0.35">
      <c r="A635" s="109"/>
      <c r="B635" s="112"/>
      <c r="C635" s="13" t="s">
        <v>500</v>
      </c>
      <c r="D635" s="7"/>
      <c r="E635" s="7"/>
      <c r="F635" s="7"/>
      <c r="G635" s="102"/>
      <c r="H635" s="105"/>
      <c r="I635" s="204"/>
      <c r="J635" s="240"/>
    </row>
    <row r="636" spans="1:10" x14ac:dyDescent="0.3">
      <c r="A636" s="138" t="s">
        <v>501</v>
      </c>
      <c r="B636" s="111" t="s">
        <v>16</v>
      </c>
      <c r="C636" s="12" t="s">
        <v>493</v>
      </c>
      <c r="D636" s="6"/>
      <c r="E636" s="6"/>
      <c r="F636" s="6"/>
      <c r="G636" s="101"/>
      <c r="H636" s="104"/>
      <c r="I636" s="203">
        <v>1</v>
      </c>
      <c r="J636" s="239">
        <f t="shared" ref="J636" si="25">H636*I636</f>
        <v>0</v>
      </c>
    </row>
    <row r="637" spans="1:10" x14ac:dyDescent="0.3">
      <c r="A637" s="109"/>
      <c r="B637" s="112"/>
      <c r="C637" s="13" t="s">
        <v>502</v>
      </c>
      <c r="D637" s="7"/>
      <c r="E637" s="7"/>
      <c r="F637" s="7"/>
      <c r="G637" s="102"/>
      <c r="H637" s="105"/>
      <c r="I637" s="204"/>
      <c r="J637" s="240"/>
    </row>
    <row r="638" spans="1:10" x14ac:dyDescent="0.3">
      <c r="A638" s="109"/>
      <c r="B638" s="112"/>
      <c r="C638" s="13" t="s">
        <v>495</v>
      </c>
      <c r="D638" s="7"/>
      <c r="E638" s="7"/>
      <c r="F638" s="7"/>
      <c r="G638" s="102"/>
      <c r="H638" s="105"/>
      <c r="I638" s="204"/>
      <c r="J638" s="240"/>
    </row>
    <row r="639" spans="1:10" ht="15" thickBot="1" x14ac:dyDescent="0.35">
      <c r="A639" s="110"/>
      <c r="B639" s="113"/>
      <c r="C639" s="15" t="s">
        <v>500</v>
      </c>
      <c r="D639" s="11"/>
      <c r="E639" s="11"/>
      <c r="F639" s="11"/>
      <c r="G639" s="103"/>
      <c r="H639" s="106"/>
      <c r="I639" s="205"/>
      <c r="J639" s="241"/>
    </row>
    <row r="640" spans="1:10" x14ac:dyDescent="0.3">
      <c r="A640" s="138" t="s">
        <v>507</v>
      </c>
      <c r="B640" s="111" t="s">
        <v>16</v>
      </c>
      <c r="C640" s="12" t="s">
        <v>17</v>
      </c>
      <c r="D640" s="6"/>
      <c r="E640" s="6"/>
      <c r="F640" s="6"/>
      <c r="G640" s="101"/>
      <c r="H640" s="104"/>
      <c r="I640" s="203">
        <v>2</v>
      </c>
      <c r="J640" s="239">
        <f>H640*I640</f>
        <v>0</v>
      </c>
    </row>
    <row r="641" spans="1:10" x14ac:dyDescent="0.3">
      <c r="A641" s="109"/>
      <c r="B641" s="112"/>
      <c r="C641" s="13" t="s">
        <v>505</v>
      </c>
      <c r="D641" s="7"/>
      <c r="E641" s="7"/>
      <c r="F641" s="7"/>
      <c r="G641" s="102"/>
      <c r="H641" s="105"/>
      <c r="I641" s="204"/>
      <c r="J641" s="240"/>
    </row>
    <row r="642" spans="1:10" x14ac:dyDescent="0.3">
      <c r="A642" s="109"/>
      <c r="B642" s="112"/>
      <c r="C642" s="13" t="s">
        <v>332</v>
      </c>
      <c r="D642" s="7"/>
      <c r="E642" s="7"/>
      <c r="F642" s="7"/>
      <c r="G642" s="102"/>
      <c r="H642" s="105"/>
      <c r="I642" s="204"/>
      <c r="J642" s="240"/>
    </row>
    <row r="643" spans="1:10" x14ac:dyDescent="0.3">
      <c r="A643" s="109"/>
      <c r="B643" s="112"/>
      <c r="C643" s="13" t="s">
        <v>23</v>
      </c>
      <c r="D643" s="7"/>
      <c r="E643" s="7"/>
      <c r="F643" s="7"/>
      <c r="G643" s="102"/>
      <c r="H643" s="105"/>
      <c r="I643" s="204"/>
      <c r="J643" s="240"/>
    </row>
    <row r="644" spans="1:10" x14ac:dyDescent="0.3">
      <c r="A644" s="109"/>
      <c r="B644" s="112"/>
      <c r="C644" s="13" t="s">
        <v>18</v>
      </c>
      <c r="D644" s="7"/>
      <c r="E644" s="7"/>
      <c r="F644" s="7"/>
      <c r="G644" s="102"/>
      <c r="H644" s="105"/>
      <c r="I644" s="204"/>
      <c r="J644" s="240"/>
    </row>
    <row r="645" spans="1:10" x14ac:dyDescent="0.3">
      <c r="A645" s="109"/>
      <c r="B645" s="112"/>
      <c r="C645" s="14" t="s">
        <v>19</v>
      </c>
      <c r="D645" s="7"/>
      <c r="E645" s="7"/>
      <c r="F645" s="7"/>
      <c r="G645" s="102"/>
      <c r="H645" s="105"/>
      <c r="I645" s="204"/>
      <c r="J645" s="240"/>
    </row>
    <row r="646" spans="1:10" x14ac:dyDescent="0.3">
      <c r="A646" s="109"/>
      <c r="B646" s="112"/>
      <c r="C646" s="14" t="s">
        <v>20</v>
      </c>
      <c r="D646" s="7"/>
      <c r="E646" s="7"/>
      <c r="F646" s="7"/>
      <c r="G646" s="102"/>
      <c r="H646" s="105"/>
      <c r="I646" s="204"/>
      <c r="J646" s="240"/>
    </row>
    <row r="647" spans="1:10" ht="15" thickBot="1" x14ac:dyDescent="0.35">
      <c r="A647" s="110"/>
      <c r="B647" s="113"/>
      <c r="C647" s="15" t="s">
        <v>21</v>
      </c>
      <c r="D647" s="11"/>
      <c r="E647" s="11"/>
      <c r="F647" s="11"/>
      <c r="G647" s="103"/>
      <c r="H647" s="106"/>
      <c r="I647" s="205"/>
      <c r="J647" s="241"/>
    </row>
    <row r="648" spans="1:10" x14ac:dyDescent="0.3">
      <c r="A648" s="138" t="s">
        <v>508</v>
      </c>
      <c r="B648" s="111" t="s">
        <v>16</v>
      </c>
      <c r="C648" s="12" t="s">
        <v>17</v>
      </c>
      <c r="D648" s="6"/>
      <c r="E648" s="6"/>
      <c r="F648" s="6"/>
      <c r="G648" s="101"/>
      <c r="H648" s="104"/>
      <c r="I648" s="203">
        <v>4</v>
      </c>
      <c r="J648" s="239">
        <f>H648*I648</f>
        <v>0</v>
      </c>
    </row>
    <row r="649" spans="1:10" x14ac:dyDescent="0.3">
      <c r="A649" s="109"/>
      <c r="B649" s="112"/>
      <c r="C649" s="13" t="s">
        <v>506</v>
      </c>
      <c r="D649" s="7"/>
      <c r="E649" s="7"/>
      <c r="F649" s="7"/>
      <c r="G649" s="102"/>
      <c r="H649" s="105"/>
      <c r="I649" s="204"/>
      <c r="J649" s="240"/>
    </row>
    <row r="650" spans="1:10" x14ac:dyDescent="0.3">
      <c r="A650" s="109"/>
      <c r="B650" s="112"/>
      <c r="C650" s="13" t="s">
        <v>332</v>
      </c>
      <c r="D650" s="7"/>
      <c r="E650" s="7"/>
      <c r="F650" s="7"/>
      <c r="G650" s="102"/>
      <c r="H650" s="105"/>
      <c r="I650" s="204"/>
      <c r="J650" s="240"/>
    </row>
    <row r="651" spans="1:10" x14ac:dyDescent="0.3">
      <c r="A651" s="109"/>
      <c r="B651" s="112"/>
      <c r="C651" s="13" t="s">
        <v>23</v>
      </c>
      <c r="D651" s="7"/>
      <c r="E651" s="7"/>
      <c r="F651" s="7"/>
      <c r="G651" s="102"/>
      <c r="H651" s="105"/>
      <c r="I651" s="204"/>
      <c r="J651" s="240"/>
    </row>
    <row r="652" spans="1:10" x14ac:dyDescent="0.3">
      <c r="A652" s="109"/>
      <c r="B652" s="112"/>
      <c r="C652" s="13" t="s">
        <v>18</v>
      </c>
      <c r="D652" s="7"/>
      <c r="E652" s="7"/>
      <c r="F652" s="7"/>
      <c r="G652" s="102"/>
      <c r="H652" s="105"/>
      <c r="I652" s="204"/>
      <c r="J652" s="240"/>
    </row>
    <row r="653" spans="1:10" x14ac:dyDescent="0.3">
      <c r="A653" s="109"/>
      <c r="B653" s="112"/>
      <c r="C653" s="14" t="s">
        <v>19</v>
      </c>
      <c r="D653" s="7"/>
      <c r="E653" s="7"/>
      <c r="F653" s="7"/>
      <c r="G653" s="102"/>
      <c r="H653" s="105"/>
      <c r="I653" s="204"/>
      <c r="J653" s="240"/>
    </row>
    <row r="654" spans="1:10" x14ac:dyDescent="0.3">
      <c r="A654" s="109"/>
      <c r="B654" s="112"/>
      <c r="C654" s="14" t="s">
        <v>20</v>
      </c>
      <c r="D654" s="7"/>
      <c r="E654" s="7"/>
      <c r="F654" s="7"/>
      <c r="G654" s="102"/>
      <c r="H654" s="105"/>
      <c r="I654" s="204"/>
      <c r="J654" s="240"/>
    </row>
    <row r="655" spans="1:10" ht="15" thickBot="1" x14ac:dyDescent="0.35">
      <c r="A655" s="110"/>
      <c r="B655" s="113"/>
      <c r="C655" s="15" t="s">
        <v>21</v>
      </c>
      <c r="D655" s="11"/>
      <c r="E655" s="11"/>
      <c r="F655" s="11"/>
      <c r="G655" s="103"/>
      <c r="H655" s="106"/>
      <c r="I655" s="205"/>
      <c r="J655" s="241"/>
    </row>
    <row r="656" spans="1:10" x14ac:dyDescent="0.3">
      <c r="A656" s="138" t="s">
        <v>509</v>
      </c>
      <c r="B656" s="111" t="s">
        <v>16</v>
      </c>
      <c r="C656" s="12" t="s">
        <v>17</v>
      </c>
      <c r="D656" s="6"/>
      <c r="E656" s="6"/>
      <c r="F656" s="6"/>
      <c r="G656" s="101"/>
      <c r="H656" s="104"/>
      <c r="I656" s="203">
        <v>1</v>
      </c>
      <c r="J656" s="239">
        <f>H656*I656</f>
        <v>0</v>
      </c>
    </row>
    <row r="657" spans="1:10" x14ac:dyDescent="0.3">
      <c r="A657" s="109"/>
      <c r="B657" s="112"/>
      <c r="C657" s="13" t="s">
        <v>510</v>
      </c>
      <c r="D657" s="7"/>
      <c r="E657" s="7"/>
      <c r="F657" s="7"/>
      <c r="G657" s="102"/>
      <c r="H657" s="105"/>
      <c r="I657" s="204"/>
      <c r="J657" s="240"/>
    </row>
    <row r="658" spans="1:10" x14ac:dyDescent="0.3">
      <c r="A658" s="109"/>
      <c r="B658" s="112"/>
      <c r="C658" s="13" t="s">
        <v>332</v>
      </c>
      <c r="D658" s="7"/>
      <c r="E658" s="7"/>
      <c r="F658" s="7"/>
      <c r="G658" s="102"/>
      <c r="H658" s="105"/>
      <c r="I658" s="204"/>
      <c r="J658" s="240"/>
    </row>
    <row r="659" spans="1:10" x14ac:dyDescent="0.3">
      <c r="A659" s="109"/>
      <c r="B659" s="112"/>
      <c r="C659" s="13" t="s">
        <v>23</v>
      </c>
      <c r="D659" s="7"/>
      <c r="E659" s="7"/>
      <c r="F659" s="7"/>
      <c r="G659" s="102"/>
      <c r="H659" s="105"/>
      <c r="I659" s="204"/>
      <c r="J659" s="240"/>
    </row>
    <row r="660" spans="1:10" x14ac:dyDescent="0.3">
      <c r="A660" s="109"/>
      <c r="B660" s="112"/>
      <c r="C660" s="13" t="s">
        <v>18</v>
      </c>
      <c r="D660" s="7"/>
      <c r="E660" s="7"/>
      <c r="F660" s="7"/>
      <c r="G660" s="102"/>
      <c r="H660" s="105"/>
      <c r="I660" s="204"/>
      <c r="J660" s="240"/>
    </row>
    <row r="661" spans="1:10" x14ac:dyDescent="0.3">
      <c r="A661" s="109"/>
      <c r="B661" s="112"/>
      <c r="C661" s="14" t="s">
        <v>19</v>
      </c>
      <c r="D661" s="7"/>
      <c r="E661" s="7"/>
      <c r="F661" s="7"/>
      <c r="G661" s="102"/>
      <c r="H661" s="105"/>
      <c r="I661" s="204"/>
      <c r="J661" s="240"/>
    </row>
    <row r="662" spans="1:10" x14ac:dyDescent="0.3">
      <c r="A662" s="109"/>
      <c r="B662" s="112"/>
      <c r="C662" s="14" t="s">
        <v>20</v>
      </c>
      <c r="D662" s="7"/>
      <c r="E662" s="7"/>
      <c r="F662" s="7"/>
      <c r="G662" s="102"/>
      <c r="H662" s="105"/>
      <c r="I662" s="204"/>
      <c r="J662" s="240"/>
    </row>
    <row r="663" spans="1:10" ht="15" thickBot="1" x14ac:dyDescent="0.35">
      <c r="A663" s="110"/>
      <c r="B663" s="113"/>
      <c r="C663" s="15" t="s">
        <v>21</v>
      </c>
      <c r="D663" s="11"/>
      <c r="E663" s="11"/>
      <c r="F663" s="11"/>
      <c r="G663" s="103"/>
      <c r="H663" s="106"/>
      <c r="I663" s="205"/>
      <c r="J663" s="241"/>
    </row>
    <row r="664" spans="1:10" x14ac:dyDescent="0.3">
      <c r="A664" s="138" t="s">
        <v>512</v>
      </c>
      <c r="B664" s="111" t="s">
        <v>513</v>
      </c>
      <c r="C664" s="12" t="s">
        <v>17</v>
      </c>
      <c r="D664" s="6"/>
      <c r="E664" s="6"/>
      <c r="F664" s="6"/>
      <c r="G664" s="101"/>
      <c r="H664" s="104"/>
      <c r="I664" s="203">
        <v>1</v>
      </c>
      <c r="J664" s="239">
        <f>H664*I664</f>
        <v>0</v>
      </c>
    </row>
    <row r="665" spans="1:10" x14ac:dyDescent="0.3">
      <c r="A665" s="109"/>
      <c r="B665" s="112"/>
      <c r="C665" s="13" t="s">
        <v>514</v>
      </c>
      <c r="D665" s="7"/>
      <c r="E665" s="7"/>
      <c r="F665" s="7"/>
      <c r="G665" s="102"/>
      <c r="H665" s="105"/>
      <c r="I665" s="204"/>
      <c r="J665" s="240"/>
    </row>
    <row r="666" spans="1:10" x14ac:dyDescent="0.3">
      <c r="A666" s="109"/>
      <c r="B666" s="112"/>
      <c r="C666" s="13" t="s">
        <v>515</v>
      </c>
      <c r="D666" s="7"/>
      <c r="E666" s="7"/>
      <c r="F666" s="7"/>
      <c r="G666" s="102"/>
      <c r="H666" s="105"/>
      <c r="I666" s="204"/>
      <c r="J666" s="240"/>
    </row>
    <row r="667" spans="1:10" ht="15" thickBot="1" x14ac:dyDescent="0.35">
      <c r="A667" s="110"/>
      <c r="B667" s="113"/>
      <c r="C667" s="15" t="s">
        <v>21</v>
      </c>
      <c r="D667" s="11"/>
      <c r="E667" s="11"/>
      <c r="F667" s="11"/>
      <c r="G667" s="103"/>
      <c r="H667" s="106"/>
      <c r="I667" s="205"/>
      <c r="J667" s="241"/>
    </row>
    <row r="668" spans="1:10" x14ac:dyDescent="0.3">
      <c r="A668" s="138" t="s">
        <v>516</v>
      </c>
      <c r="B668" s="111" t="s">
        <v>16</v>
      </c>
      <c r="C668" s="12" t="s">
        <v>17</v>
      </c>
      <c r="D668" s="6"/>
      <c r="E668" s="6"/>
      <c r="F668" s="6"/>
      <c r="G668" s="101"/>
      <c r="H668" s="104"/>
      <c r="I668" s="203">
        <v>1</v>
      </c>
      <c r="J668" s="239">
        <f>H668*I668</f>
        <v>0</v>
      </c>
    </row>
    <row r="669" spans="1:10" x14ac:dyDescent="0.3">
      <c r="A669" s="109"/>
      <c r="B669" s="112"/>
      <c r="C669" s="13" t="s">
        <v>517</v>
      </c>
      <c r="D669" s="7"/>
      <c r="E669" s="7"/>
      <c r="F669" s="7"/>
      <c r="G669" s="102"/>
      <c r="H669" s="105"/>
      <c r="I669" s="204"/>
      <c r="J669" s="240"/>
    </row>
    <row r="670" spans="1:10" x14ac:dyDescent="0.3">
      <c r="A670" s="109"/>
      <c r="B670" s="112"/>
      <c r="C670" s="13" t="s">
        <v>332</v>
      </c>
      <c r="D670" s="7"/>
      <c r="E670" s="7"/>
      <c r="F670" s="7"/>
      <c r="G670" s="102"/>
      <c r="H670" s="105"/>
      <c r="I670" s="204"/>
      <c r="J670" s="240"/>
    </row>
    <row r="671" spans="1:10" x14ac:dyDescent="0.3">
      <c r="A671" s="109"/>
      <c r="B671" s="112"/>
      <c r="C671" s="13" t="s">
        <v>23</v>
      </c>
      <c r="D671" s="7"/>
      <c r="E671" s="7"/>
      <c r="F671" s="7"/>
      <c r="G671" s="102"/>
      <c r="H671" s="105"/>
      <c r="I671" s="204"/>
      <c r="J671" s="240"/>
    </row>
    <row r="672" spans="1:10" x14ac:dyDescent="0.3">
      <c r="A672" s="109"/>
      <c r="B672" s="112"/>
      <c r="C672" s="13" t="s">
        <v>18</v>
      </c>
      <c r="D672" s="7"/>
      <c r="E672" s="7"/>
      <c r="F672" s="7"/>
      <c r="G672" s="102"/>
      <c r="H672" s="105"/>
      <c r="I672" s="204"/>
      <c r="J672" s="240"/>
    </row>
    <row r="673" spans="1:10" x14ac:dyDescent="0.3">
      <c r="A673" s="109"/>
      <c r="B673" s="112"/>
      <c r="C673" s="14" t="s">
        <v>19</v>
      </c>
      <c r="D673" s="7"/>
      <c r="E673" s="7"/>
      <c r="F673" s="7"/>
      <c r="G673" s="102"/>
      <c r="H673" s="105"/>
      <c r="I673" s="204"/>
      <c r="J673" s="240"/>
    </row>
    <row r="674" spans="1:10" x14ac:dyDescent="0.3">
      <c r="A674" s="109"/>
      <c r="B674" s="112"/>
      <c r="C674" s="14" t="s">
        <v>20</v>
      </c>
      <c r="D674" s="7"/>
      <c r="E674" s="7"/>
      <c r="F674" s="7"/>
      <c r="G674" s="102"/>
      <c r="H674" s="105"/>
      <c r="I674" s="204"/>
      <c r="J674" s="240"/>
    </row>
    <row r="675" spans="1:10" ht="15" thickBot="1" x14ac:dyDescent="0.35">
      <c r="A675" s="110"/>
      <c r="B675" s="113"/>
      <c r="C675" s="15" t="s">
        <v>21</v>
      </c>
      <c r="D675" s="11"/>
      <c r="E675" s="11"/>
      <c r="F675" s="11"/>
      <c r="G675" s="103"/>
      <c r="H675" s="106"/>
      <c r="I675" s="205"/>
      <c r="J675" s="241"/>
    </row>
    <row r="676" spans="1:10" x14ac:dyDescent="0.3">
      <c r="A676" s="108" t="s">
        <v>511</v>
      </c>
      <c r="B676" s="111" t="s">
        <v>35</v>
      </c>
      <c r="C676" s="16" t="s">
        <v>36</v>
      </c>
      <c r="D676" s="6"/>
      <c r="E676" s="6"/>
      <c r="F676" s="6"/>
      <c r="G676" s="101"/>
      <c r="H676" s="104"/>
      <c r="I676" s="203">
        <v>1</v>
      </c>
      <c r="J676" s="239">
        <f>H676*I676</f>
        <v>0</v>
      </c>
    </row>
    <row r="677" spans="1:10" x14ac:dyDescent="0.3">
      <c r="A677" s="109"/>
      <c r="B677" s="112"/>
      <c r="C677" s="13" t="s">
        <v>37</v>
      </c>
      <c r="D677" s="7"/>
      <c r="E677" s="7"/>
      <c r="F677" s="7"/>
      <c r="G677" s="102"/>
      <c r="H677" s="105"/>
      <c r="I677" s="204"/>
      <c r="J677" s="240"/>
    </row>
    <row r="678" spans="1:10" x14ac:dyDescent="0.3">
      <c r="A678" s="109"/>
      <c r="B678" s="112"/>
      <c r="C678" s="13" t="s">
        <v>38</v>
      </c>
      <c r="D678" s="7"/>
      <c r="E678" s="7"/>
      <c r="F678" s="7"/>
      <c r="G678" s="102"/>
      <c r="H678" s="105"/>
      <c r="I678" s="204"/>
      <c r="J678" s="240"/>
    </row>
    <row r="679" spans="1:10" x14ac:dyDescent="0.3">
      <c r="A679" s="109"/>
      <c r="B679" s="112"/>
      <c r="C679" s="13" t="s">
        <v>39</v>
      </c>
      <c r="D679" s="7"/>
      <c r="E679" s="7"/>
      <c r="F679" s="7"/>
      <c r="G679" s="102"/>
      <c r="H679" s="105"/>
      <c r="I679" s="204"/>
      <c r="J679" s="240"/>
    </row>
    <row r="680" spans="1:10" x14ac:dyDescent="0.3">
      <c r="A680" s="109"/>
      <c r="B680" s="112"/>
      <c r="C680" s="13" t="s">
        <v>40</v>
      </c>
      <c r="D680" s="7"/>
      <c r="E680" s="7"/>
      <c r="F680" s="7"/>
      <c r="G680" s="102"/>
      <c r="H680" s="105"/>
      <c r="I680" s="204"/>
      <c r="J680" s="240"/>
    </row>
    <row r="681" spans="1:10" x14ac:dyDescent="0.3">
      <c r="A681" s="109"/>
      <c r="B681" s="112"/>
      <c r="C681" s="13" t="s">
        <v>41</v>
      </c>
      <c r="D681" s="7"/>
      <c r="E681" s="7"/>
      <c r="F681" s="7"/>
      <c r="G681" s="102"/>
      <c r="H681" s="105"/>
      <c r="I681" s="204"/>
      <c r="J681" s="240"/>
    </row>
    <row r="682" spans="1:10" ht="15" thickBot="1" x14ac:dyDescent="0.35">
      <c r="A682" s="110"/>
      <c r="B682" s="113"/>
      <c r="C682" s="15" t="s">
        <v>42</v>
      </c>
      <c r="D682" s="11"/>
      <c r="E682" s="11"/>
      <c r="F682" s="11"/>
      <c r="G682" s="103"/>
      <c r="H682" s="106"/>
      <c r="I682" s="205"/>
      <c r="J682" s="241"/>
    </row>
    <row r="683" spans="1:10" x14ac:dyDescent="0.3">
      <c r="A683" s="138" t="s">
        <v>529</v>
      </c>
      <c r="B683" s="111" t="s">
        <v>79</v>
      </c>
      <c r="C683" s="16" t="s">
        <v>518</v>
      </c>
      <c r="D683" s="6"/>
      <c r="E683" s="6"/>
      <c r="F683" s="6"/>
      <c r="G683" s="116"/>
      <c r="H683" s="104"/>
      <c r="I683" s="211">
        <v>1</v>
      </c>
      <c r="J683" s="254">
        <f>H683*I683</f>
        <v>0</v>
      </c>
    </row>
    <row r="684" spans="1:10" x14ac:dyDescent="0.3">
      <c r="A684" s="180"/>
      <c r="B684" s="112"/>
      <c r="C684" s="13" t="s">
        <v>519</v>
      </c>
      <c r="D684" s="19"/>
      <c r="E684" s="19"/>
      <c r="F684" s="19"/>
      <c r="G684" s="117"/>
      <c r="H684" s="105"/>
      <c r="I684" s="212"/>
      <c r="J684" s="255"/>
    </row>
    <row r="685" spans="1:10" x14ac:dyDescent="0.3">
      <c r="A685" s="180"/>
      <c r="B685" s="112"/>
      <c r="C685" s="13" t="s">
        <v>520</v>
      </c>
      <c r="D685" s="19"/>
      <c r="E685" s="19"/>
      <c r="F685" s="19"/>
      <c r="G685" s="117"/>
      <c r="H685" s="105"/>
      <c r="I685" s="212"/>
      <c r="J685" s="255"/>
    </row>
    <row r="686" spans="1:10" x14ac:dyDescent="0.3">
      <c r="A686" s="180"/>
      <c r="B686" s="112"/>
      <c r="C686" s="13" t="s">
        <v>521</v>
      </c>
      <c r="D686" s="19"/>
      <c r="E686" s="19"/>
      <c r="F686" s="19"/>
      <c r="G686" s="117"/>
      <c r="H686" s="105"/>
      <c r="I686" s="212"/>
      <c r="J686" s="255"/>
    </row>
    <row r="687" spans="1:10" x14ac:dyDescent="0.3">
      <c r="A687" s="180"/>
      <c r="B687" s="112"/>
      <c r="C687" s="13" t="s">
        <v>104</v>
      </c>
      <c r="D687" s="19"/>
      <c r="E687" s="19"/>
      <c r="F687" s="19"/>
      <c r="G687" s="117"/>
      <c r="H687" s="105"/>
      <c r="I687" s="212"/>
      <c r="J687" s="255"/>
    </row>
    <row r="688" spans="1:10" x14ac:dyDescent="0.3">
      <c r="A688" s="180"/>
      <c r="B688" s="112"/>
      <c r="C688" s="13" t="s">
        <v>522</v>
      </c>
      <c r="D688" s="19"/>
      <c r="E688" s="19"/>
      <c r="F688" s="19"/>
      <c r="G688" s="117"/>
      <c r="H688" s="105"/>
      <c r="I688" s="212"/>
      <c r="J688" s="255"/>
    </row>
    <row r="689" spans="1:10" x14ac:dyDescent="0.3">
      <c r="A689" s="180"/>
      <c r="B689" s="112"/>
      <c r="C689" s="13" t="s">
        <v>523</v>
      </c>
      <c r="D689" s="19"/>
      <c r="E689" s="19"/>
      <c r="F689" s="19"/>
      <c r="G689" s="117"/>
      <c r="H689" s="105"/>
      <c r="I689" s="212"/>
      <c r="J689" s="255"/>
    </row>
    <row r="690" spans="1:10" x14ac:dyDescent="0.3">
      <c r="A690" s="180"/>
      <c r="B690" s="112"/>
      <c r="C690" s="13" t="s">
        <v>524</v>
      </c>
      <c r="D690" s="19"/>
      <c r="E690" s="19"/>
      <c r="F690" s="19"/>
      <c r="G690" s="117"/>
      <c r="H690" s="105"/>
      <c r="I690" s="212"/>
      <c r="J690" s="255"/>
    </row>
    <row r="691" spans="1:10" x14ac:dyDescent="0.3">
      <c r="A691" s="180"/>
      <c r="B691" s="112"/>
      <c r="C691" s="13" t="s">
        <v>63</v>
      </c>
      <c r="D691" s="19"/>
      <c r="E691" s="19"/>
      <c r="F691" s="19"/>
      <c r="G691" s="117"/>
      <c r="H691" s="105"/>
      <c r="I691" s="212"/>
      <c r="J691" s="255"/>
    </row>
    <row r="692" spans="1:10" x14ac:dyDescent="0.3">
      <c r="A692" s="180"/>
      <c r="B692" s="112"/>
      <c r="C692" s="13" t="s">
        <v>64</v>
      </c>
      <c r="D692" s="19"/>
      <c r="E692" s="19"/>
      <c r="F692" s="19"/>
      <c r="G692" s="117"/>
      <c r="H692" s="105"/>
      <c r="I692" s="212"/>
      <c r="J692" s="255"/>
    </row>
    <row r="693" spans="1:10" x14ac:dyDescent="0.3">
      <c r="A693" s="180"/>
      <c r="B693" s="112"/>
      <c r="C693" s="13" t="s">
        <v>525</v>
      </c>
      <c r="D693" s="19"/>
      <c r="E693" s="19"/>
      <c r="F693" s="19"/>
      <c r="G693" s="117"/>
      <c r="H693" s="105"/>
      <c r="I693" s="212"/>
      <c r="J693" s="255"/>
    </row>
    <row r="694" spans="1:10" x14ac:dyDescent="0.3">
      <c r="A694" s="180"/>
      <c r="B694" s="112"/>
      <c r="C694" s="13" t="s">
        <v>526</v>
      </c>
      <c r="D694" s="19"/>
      <c r="E694" s="19"/>
      <c r="F694" s="19"/>
      <c r="G694" s="117"/>
      <c r="H694" s="105"/>
      <c r="I694" s="212"/>
      <c r="J694" s="255"/>
    </row>
    <row r="695" spans="1:10" x14ac:dyDescent="0.3">
      <c r="A695" s="180"/>
      <c r="B695" s="112"/>
      <c r="C695" s="13" t="s">
        <v>105</v>
      </c>
      <c r="D695" s="19"/>
      <c r="E695" s="19"/>
      <c r="F695" s="19"/>
      <c r="G695" s="117"/>
      <c r="H695" s="105"/>
      <c r="I695" s="212"/>
      <c r="J695" s="255"/>
    </row>
    <row r="696" spans="1:10" x14ac:dyDescent="0.3">
      <c r="A696" s="180"/>
      <c r="B696" s="112"/>
      <c r="C696" s="13" t="s">
        <v>106</v>
      </c>
      <c r="D696" s="19"/>
      <c r="E696" s="19"/>
      <c r="F696" s="19"/>
      <c r="G696" s="117"/>
      <c r="H696" s="105"/>
      <c r="I696" s="212"/>
      <c r="J696" s="255"/>
    </row>
    <row r="697" spans="1:10" x14ac:dyDescent="0.3">
      <c r="A697" s="180"/>
      <c r="B697" s="112"/>
      <c r="C697" s="13" t="s">
        <v>527</v>
      </c>
      <c r="D697" s="19"/>
      <c r="E697" s="19"/>
      <c r="F697" s="19"/>
      <c r="G697" s="117"/>
      <c r="H697" s="105"/>
      <c r="I697" s="212"/>
      <c r="J697" s="255"/>
    </row>
    <row r="698" spans="1:10" x14ac:dyDescent="0.3">
      <c r="A698" s="180"/>
      <c r="B698" s="112"/>
      <c r="C698" s="13" t="s">
        <v>528</v>
      </c>
      <c r="D698" s="19"/>
      <c r="E698" s="19"/>
      <c r="F698" s="19"/>
      <c r="G698" s="117"/>
      <c r="H698" s="105"/>
      <c r="I698" s="212"/>
      <c r="J698" s="255"/>
    </row>
    <row r="699" spans="1:10" ht="15" thickBot="1" x14ac:dyDescent="0.35">
      <c r="A699" s="183"/>
      <c r="B699" s="113"/>
      <c r="C699" s="15" t="s">
        <v>107</v>
      </c>
      <c r="D699" s="27"/>
      <c r="E699" s="27"/>
      <c r="F699" s="27"/>
      <c r="G699" s="184"/>
      <c r="H699" s="106"/>
      <c r="I699" s="213"/>
      <c r="J699" s="256"/>
    </row>
    <row r="700" spans="1:10" ht="15" thickBot="1" x14ac:dyDescent="0.35">
      <c r="A700" s="107" t="s">
        <v>533</v>
      </c>
      <c r="B700" s="100" t="s">
        <v>71</v>
      </c>
      <c r="C700" s="16" t="s">
        <v>72</v>
      </c>
      <c r="D700" s="6"/>
      <c r="E700" s="6"/>
      <c r="F700" s="6"/>
      <c r="G700" s="101"/>
      <c r="H700" s="104"/>
      <c r="I700" s="197">
        <v>1</v>
      </c>
      <c r="J700" s="239">
        <f>H700*I700</f>
        <v>0</v>
      </c>
    </row>
    <row r="701" spans="1:10" ht="15" thickBot="1" x14ac:dyDescent="0.35">
      <c r="A701" s="107"/>
      <c r="B701" s="100"/>
      <c r="C701" s="13" t="s">
        <v>534</v>
      </c>
      <c r="D701" s="19"/>
      <c r="E701" s="19"/>
      <c r="F701" s="19"/>
      <c r="G701" s="102"/>
      <c r="H701" s="105"/>
      <c r="I701" s="198"/>
      <c r="J701" s="240"/>
    </row>
    <row r="702" spans="1:10" ht="15" thickBot="1" x14ac:dyDescent="0.35">
      <c r="A702" s="107"/>
      <c r="B702" s="100"/>
      <c r="C702" s="13" t="s">
        <v>530</v>
      </c>
      <c r="D702" s="19"/>
      <c r="E702" s="19"/>
      <c r="F702" s="19"/>
      <c r="G702" s="102"/>
      <c r="H702" s="105"/>
      <c r="I702" s="198"/>
      <c r="J702" s="240"/>
    </row>
    <row r="703" spans="1:10" ht="15" thickBot="1" x14ac:dyDescent="0.35">
      <c r="A703" s="107"/>
      <c r="B703" s="100"/>
      <c r="C703" s="13" t="s">
        <v>531</v>
      </c>
      <c r="D703" s="7"/>
      <c r="E703" s="7"/>
      <c r="F703" s="7"/>
      <c r="G703" s="102"/>
      <c r="H703" s="105"/>
      <c r="I703" s="198"/>
      <c r="J703" s="240"/>
    </row>
    <row r="704" spans="1:10" ht="15" thickBot="1" x14ac:dyDescent="0.35">
      <c r="A704" s="107"/>
      <c r="B704" s="100"/>
      <c r="C704" s="13" t="s">
        <v>73</v>
      </c>
      <c r="D704" s="7"/>
      <c r="E704" s="7"/>
      <c r="F704" s="7"/>
      <c r="G704" s="102"/>
      <c r="H704" s="105"/>
      <c r="I704" s="198"/>
      <c r="J704" s="240"/>
    </row>
    <row r="705" spans="1:10" ht="15" thickBot="1" x14ac:dyDescent="0.35">
      <c r="A705" s="107"/>
      <c r="B705" s="100"/>
      <c r="C705" s="13" t="s">
        <v>532</v>
      </c>
      <c r="D705" s="7"/>
      <c r="E705" s="7"/>
      <c r="F705" s="7"/>
      <c r="G705" s="102"/>
      <c r="H705" s="105"/>
      <c r="I705" s="198"/>
      <c r="J705" s="240"/>
    </row>
    <row r="706" spans="1:10" ht="15" thickBot="1" x14ac:dyDescent="0.35">
      <c r="A706" s="107"/>
      <c r="B706" s="100"/>
      <c r="C706" s="13" t="s">
        <v>74</v>
      </c>
      <c r="D706" s="7"/>
      <c r="E706" s="7"/>
      <c r="F706" s="7"/>
      <c r="G706" s="102"/>
      <c r="H706" s="105"/>
      <c r="I706" s="198"/>
      <c r="J706" s="240"/>
    </row>
    <row r="707" spans="1:10" x14ac:dyDescent="0.3">
      <c r="A707" s="108" t="s">
        <v>535</v>
      </c>
      <c r="B707" s="111" t="s">
        <v>75</v>
      </c>
      <c r="C707" s="12" t="s">
        <v>76</v>
      </c>
      <c r="D707" s="6"/>
      <c r="E707" s="6"/>
      <c r="F707" s="6"/>
      <c r="G707" s="101"/>
      <c r="H707" s="104"/>
      <c r="I707" s="203">
        <v>1</v>
      </c>
      <c r="J707" s="239">
        <f>H707*I707</f>
        <v>0</v>
      </c>
    </row>
    <row r="708" spans="1:10" ht="15" thickBot="1" x14ac:dyDescent="0.35">
      <c r="A708" s="110"/>
      <c r="B708" s="113"/>
      <c r="C708" s="15" t="s">
        <v>77</v>
      </c>
      <c r="D708" s="11"/>
      <c r="E708" s="11"/>
      <c r="F708" s="11"/>
      <c r="G708" s="103"/>
      <c r="H708" s="106"/>
      <c r="I708" s="205"/>
      <c r="J708" s="241"/>
    </row>
    <row r="709" spans="1:10" ht="15" thickBot="1" x14ac:dyDescent="0.35">
      <c r="A709" s="107" t="s">
        <v>536</v>
      </c>
      <c r="B709" s="100" t="s">
        <v>68</v>
      </c>
      <c r="C709" s="34" t="s">
        <v>17</v>
      </c>
      <c r="D709" s="17"/>
      <c r="E709" s="17"/>
      <c r="F709" s="6"/>
      <c r="G709" s="101"/>
      <c r="H709" s="104"/>
      <c r="I709" s="197">
        <v>1</v>
      </c>
      <c r="J709" s="239">
        <f t="shared" ref="J709" si="26">H709*I709</f>
        <v>0</v>
      </c>
    </row>
    <row r="710" spans="1:10" ht="15" thickBot="1" x14ac:dyDescent="0.35">
      <c r="A710" s="107"/>
      <c r="B710" s="100"/>
      <c r="C710" s="13" t="s">
        <v>539</v>
      </c>
      <c r="D710" s="18"/>
      <c r="E710" s="18"/>
      <c r="F710" s="19"/>
      <c r="G710" s="102"/>
      <c r="H710" s="105"/>
      <c r="I710" s="198"/>
      <c r="J710" s="240"/>
    </row>
    <row r="711" spans="1:10" ht="40.200000000000003" thickBot="1" x14ac:dyDescent="0.35">
      <c r="A711" s="107"/>
      <c r="B711" s="100"/>
      <c r="C711" s="13" t="s">
        <v>312</v>
      </c>
      <c r="D711" s="18"/>
      <c r="E711" s="18"/>
      <c r="F711" s="19"/>
      <c r="G711" s="102"/>
      <c r="H711" s="105"/>
      <c r="I711" s="198"/>
      <c r="J711" s="240"/>
    </row>
    <row r="712" spans="1:10" ht="15" thickBot="1" x14ac:dyDescent="0.35">
      <c r="A712" s="107"/>
      <c r="B712" s="100"/>
      <c r="C712" s="33" t="s">
        <v>44</v>
      </c>
      <c r="D712" s="18"/>
      <c r="E712" s="18"/>
      <c r="F712" s="19"/>
      <c r="G712" s="102"/>
      <c r="H712" s="105"/>
      <c r="I712" s="198"/>
      <c r="J712" s="240"/>
    </row>
    <row r="713" spans="1:10" ht="15" thickBot="1" x14ac:dyDescent="0.35">
      <c r="A713" s="107"/>
      <c r="B713" s="100"/>
      <c r="C713" s="33" t="s">
        <v>540</v>
      </c>
      <c r="D713" s="18"/>
      <c r="E713" s="18"/>
      <c r="F713" s="19"/>
      <c r="G713" s="102"/>
      <c r="H713" s="105"/>
      <c r="I713" s="198"/>
      <c r="J713" s="240"/>
    </row>
    <row r="714" spans="1:10" ht="15" thickBot="1" x14ac:dyDescent="0.35">
      <c r="A714" s="107"/>
      <c r="B714" s="100"/>
      <c r="C714" s="33" t="s">
        <v>541</v>
      </c>
      <c r="D714" s="18"/>
      <c r="E714" s="18"/>
      <c r="F714" s="19"/>
      <c r="G714" s="102"/>
      <c r="H714" s="105"/>
      <c r="I714" s="198"/>
      <c r="J714" s="240"/>
    </row>
    <row r="715" spans="1:10" ht="15" thickBot="1" x14ac:dyDescent="0.35">
      <c r="A715" s="107"/>
      <c r="B715" s="100"/>
      <c r="C715" s="33" t="s">
        <v>46</v>
      </c>
      <c r="D715" s="18"/>
      <c r="E715" s="18"/>
      <c r="F715" s="19"/>
      <c r="G715" s="102"/>
      <c r="H715" s="105"/>
      <c r="I715" s="198"/>
      <c r="J715" s="240"/>
    </row>
    <row r="716" spans="1:10" ht="15" thickBot="1" x14ac:dyDescent="0.35">
      <c r="A716" s="107"/>
      <c r="B716" s="100"/>
      <c r="C716" s="33" t="s">
        <v>366</v>
      </c>
      <c r="D716" s="18"/>
      <c r="E716" s="18"/>
      <c r="F716" s="19"/>
      <c r="G716" s="102"/>
      <c r="H716" s="105"/>
      <c r="I716" s="198"/>
      <c r="J716" s="240"/>
    </row>
    <row r="717" spans="1:10" ht="15" thickBot="1" x14ac:dyDescent="0.35">
      <c r="A717" s="107"/>
      <c r="B717" s="100"/>
      <c r="C717" s="33" t="s">
        <v>70</v>
      </c>
      <c r="D717" s="18"/>
      <c r="E717" s="18"/>
      <c r="F717" s="19"/>
      <c r="G717" s="102"/>
      <c r="H717" s="105"/>
      <c r="I717" s="198"/>
      <c r="J717" s="240"/>
    </row>
    <row r="718" spans="1:10" ht="15" thickBot="1" x14ac:dyDescent="0.35">
      <c r="A718" s="107"/>
      <c r="B718" s="100"/>
      <c r="C718" s="15" t="s">
        <v>21</v>
      </c>
      <c r="D718" s="22"/>
      <c r="E718" s="22"/>
      <c r="F718" s="11"/>
      <c r="G718" s="103"/>
      <c r="H718" s="106"/>
      <c r="I718" s="199"/>
      <c r="J718" s="241"/>
    </row>
    <row r="719" spans="1:10" ht="15" customHeight="1" x14ac:dyDescent="0.3">
      <c r="A719" s="185" t="s">
        <v>537</v>
      </c>
      <c r="B719" s="111" t="s">
        <v>115</v>
      </c>
      <c r="C719" s="16" t="s">
        <v>116</v>
      </c>
      <c r="D719" s="6"/>
      <c r="E719" s="6"/>
      <c r="F719" s="6"/>
      <c r="G719" s="101"/>
      <c r="H719" s="104"/>
      <c r="I719" s="203">
        <v>1</v>
      </c>
      <c r="J719" s="239">
        <f t="shared" ref="J719" si="27">H719*I719</f>
        <v>0</v>
      </c>
    </row>
    <row r="720" spans="1:10" ht="15" thickBot="1" x14ac:dyDescent="0.35">
      <c r="A720" s="140"/>
      <c r="B720" s="112"/>
      <c r="C720" s="13" t="s">
        <v>117</v>
      </c>
      <c r="D720" s="7"/>
      <c r="E720" s="7"/>
      <c r="F720" s="7"/>
      <c r="G720" s="102"/>
      <c r="H720" s="105"/>
      <c r="I720" s="204"/>
      <c r="J720" s="240"/>
    </row>
    <row r="721" spans="1:10" x14ac:dyDescent="0.3">
      <c r="A721" s="108" t="s">
        <v>538</v>
      </c>
      <c r="B721" s="111" t="s">
        <v>296</v>
      </c>
      <c r="C721" s="16" t="s">
        <v>309</v>
      </c>
      <c r="D721" s="6"/>
      <c r="E721" s="6"/>
      <c r="F721" s="6"/>
      <c r="G721" s="101"/>
      <c r="H721" s="104"/>
      <c r="I721" s="203">
        <v>1</v>
      </c>
      <c r="J721" s="239">
        <f>H721*I721</f>
        <v>0</v>
      </c>
    </row>
    <row r="722" spans="1:10" x14ac:dyDescent="0.3">
      <c r="A722" s="109"/>
      <c r="B722" s="112"/>
      <c r="C722" s="33" t="s">
        <v>52</v>
      </c>
      <c r="D722" s="7"/>
      <c r="E722" s="7"/>
      <c r="F722" s="7"/>
      <c r="G722" s="102"/>
      <c r="H722" s="105"/>
      <c r="I722" s="204"/>
      <c r="J722" s="240"/>
    </row>
    <row r="723" spans="1:10" x14ac:dyDescent="0.3">
      <c r="A723" s="109"/>
      <c r="B723" s="112"/>
      <c r="C723" s="33" t="s">
        <v>53</v>
      </c>
      <c r="D723" s="7"/>
      <c r="E723" s="7"/>
      <c r="F723" s="7"/>
      <c r="G723" s="102"/>
      <c r="H723" s="105"/>
      <c r="I723" s="204"/>
      <c r="J723" s="240"/>
    </row>
    <row r="724" spans="1:10" ht="15" thickBot="1" x14ac:dyDescent="0.35">
      <c r="A724" s="110"/>
      <c r="B724" s="113"/>
      <c r="C724" s="15" t="s">
        <v>54</v>
      </c>
      <c r="D724" s="11"/>
      <c r="E724" s="11"/>
      <c r="F724" s="11"/>
      <c r="G724" s="103"/>
      <c r="H724" s="106"/>
      <c r="I724" s="205"/>
      <c r="J724" s="241"/>
    </row>
    <row r="725" spans="1:10" ht="15" thickBot="1" x14ac:dyDescent="0.35">
      <c r="A725" s="134" t="s">
        <v>542</v>
      </c>
      <c r="B725" s="100" t="s">
        <v>68</v>
      </c>
      <c r="C725" s="34" t="s">
        <v>17</v>
      </c>
      <c r="D725" s="17"/>
      <c r="E725" s="17"/>
      <c r="F725" s="6"/>
      <c r="G725" s="101"/>
      <c r="H725" s="104"/>
      <c r="I725" s="197">
        <v>1</v>
      </c>
      <c r="J725" s="239">
        <f t="shared" ref="J725" si="28">H725*I725</f>
        <v>0</v>
      </c>
    </row>
    <row r="726" spans="1:10" ht="15" thickBot="1" x14ac:dyDescent="0.35">
      <c r="A726" s="107"/>
      <c r="B726" s="100"/>
      <c r="C726" s="13" t="s">
        <v>539</v>
      </c>
      <c r="D726" s="18"/>
      <c r="E726" s="18"/>
      <c r="F726" s="19"/>
      <c r="G726" s="102"/>
      <c r="H726" s="105"/>
      <c r="I726" s="198"/>
      <c r="J726" s="240"/>
    </row>
    <row r="727" spans="1:10" ht="40.200000000000003" thickBot="1" x14ac:dyDescent="0.35">
      <c r="A727" s="107"/>
      <c r="B727" s="100"/>
      <c r="C727" s="13" t="s">
        <v>312</v>
      </c>
      <c r="D727" s="18"/>
      <c r="E727" s="18"/>
      <c r="F727" s="19"/>
      <c r="G727" s="102"/>
      <c r="H727" s="105"/>
      <c r="I727" s="198"/>
      <c r="J727" s="240"/>
    </row>
    <row r="728" spans="1:10" ht="15" thickBot="1" x14ac:dyDescent="0.35">
      <c r="A728" s="107"/>
      <c r="B728" s="100"/>
      <c r="C728" s="33" t="s">
        <v>44</v>
      </c>
      <c r="D728" s="18"/>
      <c r="E728" s="18"/>
      <c r="F728" s="19"/>
      <c r="G728" s="102"/>
      <c r="H728" s="105"/>
      <c r="I728" s="198"/>
      <c r="J728" s="240"/>
    </row>
    <row r="729" spans="1:10" ht="15" thickBot="1" x14ac:dyDescent="0.35">
      <c r="A729" s="107"/>
      <c r="B729" s="100"/>
      <c r="C729" s="33" t="s">
        <v>114</v>
      </c>
      <c r="D729" s="18"/>
      <c r="E729" s="18"/>
      <c r="F729" s="19"/>
      <c r="G729" s="102"/>
      <c r="H729" s="105"/>
      <c r="I729" s="198"/>
      <c r="J729" s="240"/>
    </row>
    <row r="730" spans="1:10" ht="15" thickBot="1" x14ac:dyDescent="0.35">
      <c r="A730" s="107"/>
      <c r="B730" s="100"/>
      <c r="C730" s="33" t="s">
        <v>543</v>
      </c>
      <c r="D730" s="18"/>
      <c r="E730" s="18"/>
      <c r="F730" s="19"/>
      <c r="G730" s="102"/>
      <c r="H730" s="105"/>
      <c r="I730" s="198"/>
      <c r="J730" s="240"/>
    </row>
    <row r="731" spans="1:10" ht="15" thickBot="1" x14ac:dyDescent="0.35">
      <c r="A731" s="107"/>
      <c r="B731" s="100"/>
      <c r="C731" s="33" t="s">
        <v>70</v>
      </c>
      <c r="D731" s="18"/>
      <c r="E731" s="18"/>
      <c r="F731" s="19"/>
      <c r="G731" s="102"/>
      <c r="H731" s="105"/>
      <c r="I731" s="198"/>
      <c r="J731" s="240"/>
    </row>
    <row r="732" spans="1:10" ht="15" thickBot="1" x14ac:dyDescent="0.35">
      <c r="A732" s="107"/>
      <c r="B732" s="100"/>
      <c r="C732" s="15" t="s">
        <v>21</v>
      </c>
      <c r="D732" s="22"/>
      <c r="E732" s="22"/>
      <c r="F732" s="11"/>
      <c r="G732" s="103"/>
      <c r="H732" s="106"/>
      <c r="I732" s="199"/>
      <c r="J732" s="241"/>
    </row>
    <row r="733" spans="1:10" x14ac:dyDescent="0.3">
      <c r="A733" s="139" t="s">
        <v>547</v>
      </c>
      <c r="B733" s="111" t="s">
        <v>545</v>
      </c>
      <c r="C733" s="16" t="s">
        <v>544</v>
      </c>
      <c r="D733" s="6"/>
      <c r="E733" s="6"/>
      <c r="F733" s="6"/>
      <c r="G733" s="101"/>
      <c r="H733" s="104"/>
      <c r="I733" s="203">
        <v>2</v>
      </c>
      <c r="J733" s="239">
        <f t="shared" ref="J733" si="29">H733*I733</f>
        <v>0</v>
      </c>
    </row>
    <row r="734" spans="1:10" ht="15" thickBot="1" x14ac:dyDescent="0.35">
      <c r="A734" s="141"/>
      <c r="B734" s="113"/>
      <c r="C734" s="15" t="s">
        <v>546</v>
      </c>
      <c r="D734" s="11"/>
      <c r="E734" s="11"/>
      <c r="F734" s="11"/>
      <c r="G734" s="103"/>
      <c r="H734" s="106"/>
      <c r="I734" s="205"/>
      <c r="J734" s="241"/>
    </row>
    <row r="735" spans="1:10" x14ac:dyDescent="0.3">
      <c r="A735" s="138" t="s">
        <v>548</v>
      </c>
      <c r="B735" s="111" t="s">
        <v>16</v>
      </c>
      <c r="C735" s="12" t="s">
        <v>17</v>
      </c>
      <c r="D735" s="6"/>
      <c r="E735" s="6"/>
      <c r="F735" s="6"/>
      <c r="G735" s="101"/>
      <c r="H735" s="104"/>
      <c r="I735" s="197">
        <v>5</v>
      </c>
      <c r="J735" s="239">
        <f t="shared" ref="J735" si="30">H735*I735</f>
        <v>0</v>
      </c>
    </row>
    <row r="736" spans="1:10" x14ac:dyDescent="0.3">
      <c r="A736" s="109"/>
      <c r="B736" s="112"/>
      <c r="C736" s="13" t="s">
        <v>333</v>
      </c>
      <c r="D736" s="7"/>
      <c r="E736" s="7"/>
      <c r="F736" s="7"/>
      <c r="G736" s="102"/>
      <c r="H736" s="105"/>
      <c r="I736" s="198"/>
      <c r="J736" s="240"/>
    </row>
    <row r="737" spans="1:10" x14ac:dyDescent="0.3">
      <c r="A737" s="109"/>
      <c r="B737" s="112"/>
      <c r="C737" s="13" t="s">
        <v>332</v>
      </c>
      <c r="D737" s="7"/>
      <c r="E737" s="7"/>
      <c r="F737" s="7"/>
      <c r="G737" s="102"/>
      <c r="H737" s="105"/>
      <c r="I737" s="198"/>
      <c r="J737" s="240"/>
    </row>
    <row r="738" spans="1:10" x14ac:dyDescent="0.3">
      <c r="A738" s="109"/>
      <c r="B738" s="112"/>
      <c r="C738" s="13" t="s">
        <v>23</v>
      </c>
      <c r="D738" s="7"/>
      <c r="E738" s="7"/>
      <c r="F738" s="7"/>
      <c r="G738" s="102"/>
      <c r="H738" s="105"/>
      <c r="I738" s="198"/>
      <c r="J738" s="240"/>
    </row>
    <row r="739" spans="1:10" x14ac:dyDescent="0.3">
      <c r="A739" s="109"/>
      <c r="B739" s="112"/>
      <c r="C739" s="13" t="s">
        <v>18</v>
      </c>
      <c r="D739" s="7"/>
      <c r="E739" s="7"/>
      <c r="F739" s="7"/>
      <c r="G739" s="102"/>
      <c r="H739" s="105"/>
      <c r="I739" s="198"/>
      <c r="J739" s="240"/>
    </row>
    <row r="740" spans="1:10" x14ac:dyDescent="0.3">
      <c r="A740" s="109"/>
      <c r="B740" s="112"/>
      <c r="C740" s="14" t="s">
        <v>19</v>
      </c>
      <c r="D740" s="7"/>
      <c r="E740" s="7"/>
      <c r="F740" s="7"/>
      <c r="G740" s="102"/>
      <c r="H740" s="105"/>
      <c r="I740" s="198"/>
      <c r="J740" s="240"/>
    </row>
    <row r="741" spans="1:10" x14ac:dyDescent="0.3">
      <c r="A741" s="109"/>
      <c r="B741" s="112"/>
      <c r="C741" s="14" t="s">
        <v>20</v>
      </c>
      <c r="D741" s="7"/>
      <c r="E741" s="7"/>
      <c r="F741" s="7"/>
      <c r="G741" s="102"/>
      <c r="H741" s="105"/>
      <c r="I741" s="198"/>
      <c r="J741" s="240"/>
    </row>
    <row r="742" spans="1:10" ht="15" thickBot="1" x14ac:dyDescent="0.35">
      <c r="A742" s="110"/>
      <c r="B742" s="113"/>
      <c r="C742" s="15" t="s">
        <v>21</v>
      </c>
      <c r="D742" s="11"/>
      <c r="E742" s="11"/>
      <c r="F742" s="11"/>
      <c r="G742" s="103"/>
      <c r="H742" s="106"/>
      <c r="I742" s="199"/>
      <c r="J742" s="241"/>
    </row>
    <row r="743" spans="1:10" x14ac:dyDescent="0.3">
      <c r="A743" s="138" t="s">
        <v>549</v>
      </c>
      <c r="B743" s="111" t="s">
        <v>16</v>
      </c>
      <c r="C743" s="12" t="s">
        <v>17</v>
      </c>
      <c r="D743" s="6"/>
      <c r="E743" s="6"/>
      <c r="F743" s="6"/>
      <c r="G743" s="101"/>
      <c r="H743" s="104"/>
      <c r="I743" s="197">
        <v>1</v>
      </c>
      <c r="J743" s="239">
        <f t="shared" ref="J743" si="31">H743*I743</f>
        <v>0</v>
      </c>
    </row>
    <row r="744" spans="1:10" x14ac:dyDescent="0.3">
      <c r="A744" s="109"/>
      <c r="B744" s="112"/>
      <c r="C744" s="13" t="s">
        <v>510</v>
      </c>
      <c r="D744" s="7"/>
      <c r="E744" s="7"/>
      <c r="F744" s="7"/>
      <c r="G744" s="102"/>
      <c r="H744" s="105"/>
      <c r="I744" s="198"/>
      <c r="J744" s="240"/>
    </row>
    <row r="745" spans="1:10" x14ac:dyDescent="0.3">
      <c r="A745" s="109"/>
      <c r="B745" s="112"/>
      <c r="C745" s="13" t="s">
        <v>332</v>
      </c>
      <c r="D745" s="7"/>
      <c r="E745" s="7"/>
      <c r="F745" s="7"/>
      <c r="G745" s="102"/>
      <c r="H745" s="105"/>
      <c r="I745" s="198"/>
      <c r="J745" s="240"/>
    </row>
    <row r="746" spans="1:10" x14ac:dyDescent="0.3">
      <c r="A746" s="109"/>
      <c r="B746" s="112"/>
      <c r="C746" s="13" t="s">
        <v>23</v>
      </c>
      <c r="D746" s="7"/>
      <c r="E746" s="7"/>
      <c r="F746" s="7"/>
      <c r="G746" s="102"/>
      <c r="H746" s="105"/>
      <c r="I746" s="198"/>
      <c r="J746" s="240"/>
    </row>
    <row r="747" spans="1:10" x14ac:dyDescent="0.3">
      <c r="A747" s="109"/>
      <c r="B747" s="112"/>
      <c r="C747" s="13" t="s">
        <v>18</v>
      </c>
      <c r="D747" s="7"/>
      <c r="E747" s="7"/>
      <c r="F747" s="7"/>
      <c r="G747" s="102"/>
      <c r="H747" s="105"/>
      <c r="I747" s="198"/>
      <c r="J747" s="240"/>
    </row>
    <row r="748" spans="1:10" x14ac:dyDescent="0.3">
      <c r="A748" s="109"/>
      <c r="B748" s="112"/>
      <c r="C748" s="14" t="s">
        <v>19</v>
      </c>
      <c r="D748" s="7"/>
      <c r="E748" s="7"/>
      <c r="F748" s="7"/>
      <c r="G748" s="102"/>
      <c r="H748" s="105"/>
      <c r="I748" s="198"/>
      <c r="J748" s="240"/>
    </row>
    <row r="749" spans="1:10" x14ac:dyDescent="0.3">
      <c r="A749" s="109"/>
      <c r="B749" s="112"/>
      <c r="C749" s="14" t="s">
        <v>20</v>
      </c>
      <c r="D749" s="7"/>
      <c r="E749" s="7"/>
      <c r="F749" s="7"/>
      <c r="G749" s="102"/>
      <c r="H749" s="105"/>
      <c r="I749" s="198"/>
      <c r="J749" s="240"/>
    </row>
    <row r="750" spans="1:10" ht="15" thickBot="1" x14ac:dyDescent="0.35">
      <c r="A750" s="110"/>
      <c r="B750" s="113"/>
      <c r="C750" s="15" t="s">
        <v>21</v>
      </c>
      <c r="D750" s="11"/>
      <c r="E750" s="11"/>
      <c r="F750" s="11"/>
      <c r="G750" s="103"/>
      <c r="H750" s="106"/>
      <c r="I750" s="199"/>
      <c r="J750" s="241"/>
    </row>
    <row r="751" spans="1:10" ht="15" customHeight="1" thickBot="1" x14ac:dyDescent="0.35">
      <c r="A751" s="181">
        <v>103</v>
      </c>
      <c r="B751" s="170" t="s">
        <v>550</v>
      </c>
      <c r="C751" s="31"/>
      <c r="D751" s="223"/>
      <c r="E751" s="223"/>
      <c r="F751" s="223"/>
      <c r="G751" s="224"/>
      <c r="H751" s="171" t="s">
        <v>112</v>
      </c>
      <c r="I751" s="208"/>
      <c r="J751" s="251" t="s">
        <v>112</v>
      </c>
    </row>
    <row r="752" spans="1:10" ht="15" thickBot="1" x14ac:dyDescent="0.35">
      <c r="A752" s="181"/>
      <c r="B752" s="170"/>
      <c r="C752" s="32"/>
      <c r="D752" s="235"/>
      <c r="E752" s="235"/>
      <c r="F752" s="235"/>
      <c r="G752" s="236"/>
      <c r="H752" s="172"/>
      <c r="I752" s="209"/>
      <c r="J752" s="252"/>
    </row>
    <row r="753" spans="1:10" ht="15" thickBot="1" x14ac:dyDescent="0.35">
      <c r="A753" s="182"/>
      <c r="B753" s="170"/>
      <c r="C753" s="29"/>
      <c r="D753" s="233"/>
      <c r="E753" s="233"/>
      <c r="F753" s="233"/>
      <c r="G753" s="226"/>
      <c r="H753" s="173"/>
      <c r="I753" s="210"/>
      <c r="J753" s="253"/>
    </row>
    <row r="754" spans="1:10" ht="15" customHeight="1" thickBot="1" x14ac:dyDescent="0.35">
      <c r="A754" s="181" t="s">
        <v>551</v>
      </c>
      <c r="B754" s="170" t="s">
        <v>290</v>
      </c>
      <c r="C754" s="31"/>
      <c r="D754" s="223"/>
      <c r="E754" s="223"/>
      <c r="F754" s="223"/>
      <c r="G754" s="224"/>
      <c r="H754" s="171" t="s">
        <v>329</v>
      </c>
      <c r="I754" s="208"/>
      <c r="J754" s="251" t="s">
        <v>329</v>
      </c>
    </row>
    <row r="755" spans="1:10" ht="15" thickBot="1" x14ac:dyDescent="0.35">
      <c r="A755" s="181"/>
      <c r="B755" s="170"/>
      <c r="C755" s="32"/>
      <c r="D755" s="235"/>
      <c r="E755" s="235"/>
      <c r="F755" s="235"/>
      <c r="G755" s="236"/>
      <c r="H755" s="172"/>
      <c r="I755" s="209"/>
      <c r="J755" s="252"/>
    </row>
    <row r="756" spans="1:10" ht="15" thickBot="1" x14ac:dyDescent="0.35">
      <c r="A756" s="186"/>
      <c r="B756" s="120"/>
      <c r="C756" s="91"/>
      <c r="D756" s="238"/>
      <c r="E756" s="238"/>
      <c r="F756" s="238"/>
      <c r="G756" s="236"/>
      <c r="H756" s="172"/>
      <c r="I756" s="209"/>
      <c r="J756" s="252"/>
    </row>
    <row r="757" spans="1:10" ht="15" thickBot="1" x14ac:dyDescent="0.35">
      <c r="A757" s="163" t="s">
        <v>569</v>
      </c>
      <c r="B757" s="164" t="s">
        <v>552</v>
      </c>
      <c r="C757" s="67" t="s">
        <v>578</v>
      </c>
      <c r="D757" s="17"/>
      <c r="E757" s="17"/>
      <c r="F757" s="6"/>
      <c r="G757" s="101"/>
      <c r="H757" s="104"/>
      <c r="I757" s="214">
        <v>1</v>
      </c>
      <c r="J757" s="257">
        <f>H757*I757</f>
        <v>0</v>
      </c>
    </row>
    <row r="758" spans="1:10" ht="15" thickBot="1" x14ac:dyDescent="0.35">
      <c r="A758" s="163"/>
      <c r="B758" s="164"/>
      <c r="C758" s="68" t="s">
        <v>553</v>
      </c>
      <c r="D758" s="20"/>
      <c r="E758" s="20"/>
      <c r="F758" s="7"/>
      <c r="G758" s="102"/>
      <c r="H758" s="105"/>
      <c r="I758" s="215"/>
      <c r="J758" s="258"/>
    </row>
    <row r="759" spans="1:10" s="90" customFormat="1" ht="14.4" customHeight="1" thickBot="1" x14ac:dyDescent="0.35">
      <c r="A759" s="163"/>
      <c r="B759" s="164"/>
      <c r="C759" s="68" t="s">
        <v>554</v>
      </c>
      <c r="D759" s="20"/>
      <c r="E759" s="20"/>
      <c r="F759" s="7"/>
      <c r="G759" s="102"/>
      <c r="H759" s="105"/>
      <c r="I759" s="215"/>
      <c r="J759" s="258"/>
    </row>
    <row r="760" spans="1:10" s="90" customFormat="1" ht="14.4" customHeight="1" thickBot="1" x14ac:dyDescent="0.35">
      <c r="A760" s="163"/>
      <c r="B760" s="164"/>
      <c r="C760" s="68" t="s">
        <v>580</v>
      </c>
      <c r="D760" s="20"/>
      <c r="E760" s="20"/>
      <c r="F760" s="7"/>
      <c r="G760" s="102"/>
      <c r="H760" s="105"/>
      <c r="I760" s="215"/>
      <c r="J760" s="258"/>
    </row>
    <row r="761" spans="1:10" s="90" customFormat="1" ht="14.4" customHeight="1" thickBot="1" x14ac:dyDescent="0.35">
      <c r="A761" s="163"/>
      <c r="B761" s="164"/>
      <c r="C761" s="97" t="s">
        <v>579</v>
      </c>
      <c r="D761" s="21"/>
      <c r="E761" s="21"/>
      <c r="F761" s="8"/>
      <c r="G761" s="102"/>
      <c r="H761" s="105"/>
      <c r="I761" s="215"/>
      <c r="J761" s="258"/>
    </row>
    <row r="762" spans="1:10" s="90" customFormat="1" ht="14.4" customHeight="1" thickBot="1" x14ac:dyDescent="0.35">
      <c r="A762" s="165"/>
      <c r="B762" s="188"/>
      <c r="C762" s="97" t="s">
        <v>555</v>
      </c>
      <c r="D762" s="21"/>
      <c r="E762" s="21"/>
      <c r="F762" s="8"/>
      <c r="G762" s="102"/>
      <c r="H762" s="105"/>
      <c r="I762" s="215"/>
      <c r="J762" s="258"/>
    </row>
    <row r="763" spans="1:10" s="90" customFormat="1" ht="14.4" customHeight="1" thickBot="1" x14ac:dyDescent="0.35">
      <c r="A763" s="165"/>
      <c r="B763" s="188"/>
      <c r="C763" s="97" t="s">
        <v>556</v>
      </c>
      <c r="D763" s="21"/>
      <c r="E763" s="21"/>
      <c r="F763" s="8"/>
      <c r="G763" s="102"/>
      <c r="H763" s="105"/>
      <c r="I763" s="215"/>
      <c r="J763" s="258"/>
    </row>
    <row r="764" spans="1:10" s="90" customFormat="1" ht="14.4" customHeight="1" thickBot="1" x14ac:dyDescent="0.35">
      <c r="A764" s="163"/>
      <c r="B764" s="164"/>
      <c r="C764" s="96" t="s">
        <v>557</v>
      </c>
      <c r="D764" s="22"/>
      <c r="E764" s="22"/>
      <c r="F764" s="11"/>
      <c r="G764" s="103"/>
      <c r="H764" s="106"/>
      <c r="I764" s="216"/>
      <c r="J764" s="259"/>
    </row>
    <row r="765" spans="1:10" s="90" customFormat="1" ht="14.4" customHeight="1" thickBot="1" x14ac:dyDescent="0.35">
      <c r="A765" s="163" t="s">
        <v>570</v>
      </c>
      <c r="B765" s="164" t="s">
        <v>558</v>
      </c>
      <c r="C765" s="67" t="s">
        <v>559</v>
      </c>
      <c r="D765" s="17"/>
      <c r="E765" s="17"/>
      <c r="F765" s="6"/>
      <c r="G765" s="101"/>
      <c r="H765" s="104"/>
      <c r="I765" s="214">
        <v>1</v>
      </c>
      <c r="J765" s="257">
        <f>H765*I765</f>
        <v>0</v>
      </c>
    </row>
    <row r="766" spans="1:10" s="90" customFormat="1" ht="14.4" customHeight="1" thickBot="1" x14ac:dyDescent="0.35">
      <c r="A766" s="163"/>
      <c r="B766" s="164"/>
      <c r="C766" s="97" t="s">
        <v>560</v>
      </c>
      <c r="D766" s="20"/>
      <c r="E766" s="20"/>
      <c r="F766" s="7"/>
      <c r="G766" s="102"/>
      <c r="H766" s="105"/>
      <c r="I766" s="215"/>
      <c r="J766" s="258"/>
    </row>
    <row r="767" spans="1:10" s="90" customFormat="1" ht="14.4" customHeight="1" thickBot="1" x14ac:dyDescent="0.35">
      <c r="A767" s="165"/>
      <c r="B767" s="188"/>
      <c r="C767" s="97" t="s">
        <v>555</v>
      </c>
      <c r="D767" s="21"/>
      <c r="E767" s="21"/>
      <c r="F767" s="8"/>
      <c r="G767" s="102"/>
      <c r="H767" s="105"/>
      <c r="I767" s="215"/>
      <c r="J767" s="258"/>
    </row>
    <row r="768" spans="1:10" s="90" customFormat="1" ht="14.4" customHeight="1" thickBot="1" x14ac:dyDescent="0.35">
      <c r="A768" s="163"/>
      <c r="B768" s="164"/>
      <c r="C768" s="96" t="s">
        <v>557</v>
      </c>
      <c r="D768" s="22"/>
      <c r="E768" s="22"/>
      <c r="F768" s="11"/>
      <c r="G768" s="103"/>
      <c r="H768" s="106"/>
      <c r="I768" s="216"/>
      <c r="J768" s="259"/>
    </row>
    <row r="769" spans="1:10" s="90" customFormat="1" ht="14.4" customHeight="1" thickBot="1" x14ac:dyDescent="0.35">
      <c r="A769" s="163"/>
      <c r="B769" s="164" t="s">
        <v>566</v>
      </c>
      <c r="C769" s="67" t="s">
        <v>581</v>
      </c>
      <c r="D769" s="17"/>
      <c r="E769" s="17"/>
      <c r="F769" s="6"/>
      <c r="G769" s="187"/>
      <c r="H769" s="104"/>
      <c r="I769" s="214">
        <v>7</v>
      </c>
      <c r="J769" s="257">
        <f>H769*I769</f>
        <v>0</v>
      </c>
    </row>
    <row r="770" spans="1:10" s="90" customFormat="1" ht="14.4" customHeight="1" thickBot="1" x14ac:dyDescent="0.35">
      <c r="A770" s="163"/>
      <c r="B770" s="164"/>
      <c r="C770" s="68" t="s">
        <v>582</v>
      </c>
      <c r="D770" s="20"/>
      <c r="E770" s="20"/>
      <c r="F770" s="7"/>
      <c r="G770" s="102"/>
      <c r="H770" s="105"/>
      <c r="I770" s="215"/>
      <c r="J770" s="258"/>
    </row>
    <row r="771" spans="1:10" s="90" customFormat="1" ht="14.4" customHeight="1" thickBot="1" x14ac:dyDescent="0.35">
      <c r="A771" s="163"/>
      <c r="B771" s="164"/>
      <c r="C771" s="68" t="s">
        <v>577</v>
      </c>
      <c r="D771" s="20"/>
      <c r="E771" s="20"/>
      <c r="F771" s="7"/>
      <c r="G771" s="102"/>
      <c r="H771" s="105"/>
      <c r="I771" s="215"/>
      <c r="J771" s="258"/>
    </row>
    <row r="772" spans="1:10" s="90" customFormat="1" ht="14.4" customHeight="1" thickBot="1" x14ac:dyDescent="0.35">
      <c r="A772" s="163"/>
      <c r="B772" s="164"/>
      <c r="C772" s="68" t="s">
        <v>561</v>
      </c>
      <c r="D772" s="20"/>
      <c r="E772" s="20"/>
      <c r="F772" s="7"/>
      <c r="G772" s="102"/>
      <c r="H772" s="105"/>
      <c r="I772" s="215"/>
      <c r="J772" s="258"/>
    </row>
    <row r="773" spans="1:10" s="90" customFormat="1" ht="14.4" customHeight="1" thickBot="1" x14ac:dyDescent="0.35">
      <c r="A773" s="163"/>
      <c r="B773" s="164"/>
      <c r="C773" s="68" t="s">
        <v>580</v>
      </c>
      <c r="D773" s="21"/>
      <c r="E773" s="21"/>
      <c r="F773" s="8"/>
      <c r="G773" s="102"/>
      <c r="H773" s="105"/>
      <c r="I773" s="215"/>
      <c r="J773" s="258"/>
    </row>
    <row r="774" spans="1:10" s="90" customFormat="1" ht="14.4" customHeight="1" thickBot="1" x14ac:dyDescent="0.35">
      <c r="A774" s="165"/>
      <c r="B774" s="188"/>
      <c r="C774" s="97" t="s">
        <v>562</v>
      </c>
      <c r="D774" s="21"/>
      <c r="E774" s="21"/>
      <c r="F774" s="8"/>
      <c r="G774" s="102"/>
      <c r="H774" s="105"/>
      <c r="I774" s="215"/>
      <c r="J774" s="258"/>
    </row>
    <row r="775" spans="1:10" s="90" customFormat="1" ht="14.4" customHeight="1" thickBot="1" x14ac:dyDescent="0.35">
      <c r="A775" s="163"/>
      <c r="B775" s="164"/>
      <c r="C775" s="96" t="s">
        <v>563</v>
      </c>
      <c r="D775" s="22"/>
      <c r="E775" s="22"/>
      <c r="F775" s="11"/>
      <c r="G775" s="103"/>
      <c r="H775" s="106"/>
      <c r="I775" s="216"/>
      <c r="J775" s="259"/>
    </row>
    <row r="776" spans="1:10" s="90" customFormat="1" ht="28.8" customHeight="1" thickBot="1" x14ac:dyDescent="0.35">
      <c r="A776" s="163"/>
      <c r="B776" s="164" t="s">
        <v>565</v>
      </c>
      <c r="C776" s="67" t="s">
        <v>576</v>
      </c>
      <c r="D776" s="17"/>
      <c r="E776" s="17"/>
      <c r="F776" s="6"/>
      <c r="G776" s="187"/>
      <c r="H776" s="104"/>
      <c r="I776" s="214">
        <v>1</v>
      </c>
      <c r="J776" s="257">
        <f>H776*I776</f>
        <v>0</v>
      </c>
    </row>
    <row r="777" spans="1:10" s="90" customFormat="1" ht="14.4" customHeight="1" thickBot="1" x14ac:dyDescent="0.35">
      <c r="A777" s="163"/>
      <c r="B777" s="164"/>
      <c r="C777" s="68" t="s">
        <v>564</v>
      </c>
      <c r="D777" s="20"/>
      <c r="E777" s="20"/>
      <c r="F777" s="7"/>
      <c r="G777" s="102"/>
      <c r="H777" s="105"/>
      <c r="I777" s="215"/>
      <c r="J777" s="258"/>
    </row>
    <row r="778" spans="1:10" s="90" customFormat="1" ht="14.4" customHeight="1" thickBot="1" x14ac:dyDescent="0.35">
      <c r="A778" s="163"/>
      <c r="B778" s="164"/>
      <c r="C778" s="68" t="s">
        <v>577</v>
      </c>
      <c r="D778" s="20"/>
      <c r="E778" s="20"/>
      <c r="F778" s="7"/>
      <c r="G778" s="102"/>
      <c r="H778" s="105"/>
      <c r="I778" s="215"/>
      <c r="J778" s="258"/>
    </row>
    <row r="779" spans="1:10" s="90" customFormat="1" ht="14.4" customHeight="1" thickBot="1" x14ac:dyDescent="0.35">
      <c r="A779" s="163"/>
      <c r="B779" s="164"/>
      <c r="C779" s="96" t="s">
        <v>563</v>
      </c>
      <c r="D779" s="22"/>
      <c r="E779" s="22"/>
      <c r="F779" s="11"/>
      <c r="G779" s="103"/>
      <c r="H779" s="106"/>
      <c r="I779" s="216"/>
      <c r="J779" s="259"/>
    </row>
    <row r="780" spans="1:10" s="90" customFormat="1" ht="14.4" customHeight="1" thickBot="1" x14ac:dyDescent="0.35">
      <c r="A780" s="163"/>
      <c r="B780" s="164" t="s">
        <v>571</v>
      </c>
      <c r="C780" s="67" t="s">
        <v>572</v>
      </c>
      <c r="D780" s="17"/>
      <c r="E780" s="17"/>
      <c r="F780" s="6"/>
      <c r="G780" s="101"/>
      <c r="H780" s="104"/>
      <c r="I780" s="214">
        <v>1</v>
      </c>
      <c r="J780" s="257">
        <f>H780*I780</f>
        <v>0</v>
      </c>
    </row>
    <row r="781" spans="1:10" s="90" customFormat="1" ht="14.4" customHeight="1" thickBot="1" x14ac:dyDescent="0.35">
      <c r="A781" s="163"/>
      <c r="B781" s="164"/>
      <c r="C781" s="68" t="s">
        <v>567</v>
      </c>
      <c r="D781" s="20"/>
      <c r="E781" s="20"/>
      <c r="F781" s="7"/>
      <c r="G781" s="102"/>
      <c r="H781" s="105"/>
      <c r="I781" s="215"/>
      <c r="J781" s="258"/>
    </row>
    <row r="782" spans="1:10" s="90" customFormat="1" ht="14.4" customHeight="1" thickBot="1" x14ac:dyDescent="0.35">
      <c r="A782" s="163"/>
      <c r="B782" s="164"/>
      <c r="C782" s="68" t="s">
        <v>568</v>
      </c>
      <c r="D782" s="20"/>
      <c r="E782" s="20"/>
      <c r="F782" s="7"/>
      <c r="G782" s="102"/>
      <c r="H782" s="105"/>
      <c r="I782" s="215"/>
      <c r="J782" s="258"/>
    </row>
    <row r="783" spans="1:10" s="90" customFormat="1" ht="43.2" customHeight="1" thickBot="1" x14ac:dyDescent="0.35">
      <c r="A783" s="92"/>
      <c r="B783" s="75" t="s">
        <v>573</v>
      </c>
      <c r="C783" s="95" t="s">
        <v>574</v>
      </c>
      <c r="D783" s="37"/>
      <c r="E783" s="37"/>
      <c r="F783" s="38"/>
      <c r="G783" s="93"/>
      <c r="H783" s="98"/>
      <c r="I783" s="217">
        <v>1</v>
      </c>
      <c r="J783" s="260">
        <f>H783*I783</f>
        <v>0</v>
      </c>
    </row>
    <row r="784" spans="1:10" ht="22.8" x14ac:dyDescent="0.3">
      <c r="A784" s="54"/>
      <c r="B784" s="162" t="s">
        <v>292</v>
      </c>
      <c r="C784" s="162"/>
      <c r="D784" s="55"/>
      <c r="E784" s="55"/>
      <c r="F784" s="55"/>
      <c r="G784" s="55"/>
      <c r="H784" s="55"/>
      <c r="I784" s="218">
        <f>SUM(J7:J783)</f>
        <v>0</v>
      </c>
      <c r="J784" s="219"/>
    </row>
    <row r="785" spans="1:10" ht="15.6" x14ac:dyDescent="0.3">
      <c r="A785" s="56"/>
      <c r="B785" s="159" t="s">
        <v>293</v>
      </c>
      <c r="C785" s="159"/>
      <c r="D785" s="57"/>
      <c r="E785" s="57"/>
      <c r="F785" s="57"/>
      <c r="G785" s="57"/>
      <c r="H785" s="160">
        <f>I784/100*21</f>
        <v>0</v>
      </c>
      <c r="I785" s="160"/>
      <c r="J785" s="161"/>
    </row>
    <row r="786" spans="1:10" ht="21.6" thickBot="1" x14ac:dyDescent="0.35">
      <c r="A786" s="48"/>
      <c r="B786" s="156" t="s">
        <v>294</v>
      </c>
      <c r="C786" s="156"/>
      <c r="D786" s="49"/>
      <c r="E786" s="49"/>
      <c r="F786" s="49"/>
      <c r="G786" s="49"/>
      <c r="H786" s="157">
        <f>I784*1.21</f>
        <v>0</v>
      </c>
      <c r="I786" s="157"/>
      <c r="J786" s="158"/>
    </row>
    <row r="787" spans="1:10" s="58" customFormat="1" ht="45" customHeight="1" x14ac:dyDescent="0.3">
      <c r="B787" s="142" t="s">
        <v>295</v>
      </c>
      <c r="C787" s="142"/>
      <c r="D787" s="142"/>
      <c r="E787" s="142"/>
      <c r="F787" s="142"/>
      <c r="G787" s="142"/>
      <c r="H787" s="142"/>
      <c r="I787" s="142"/>
      <c r="J787" s="220"/>
    </row>
    <row r="788" spans="1:10" x14ac:dyDescent="0.3">
      <c r="B788" s="94" t="s">
        <v>575</v>
      </c>
    </row>
    <row r="797" spans="1:10" x14ac:dyDescent="0.3">
      <c r="J797" s="222"/>
    </row>
  </sheetData>
  <sheetProtection algorithmName="SHA-512" hashValue="mooylul5mURWNkgixTZhfGJE2TX7h0b1nRIfIShULkzlTJVk8uwyx3W0lzlcqx5kLy5+SARauk8c5vtLPBYrNA==" saltValue="KHub+hNb+XBrjufkT9czwg==" spinCount="100000" sheet="1" objects="1" scenarios="1"/>
  <autoFilter ref="A6:J787" xr:uid="{A3AF1AD7-AE89-46ED-AD0C-A44A0B33E207}"/>
  <mergeCells count="601">
    <mergeCell ref="A776:A779"/>
    <mergeCell ref="B776:B779"/>
    <mergeCell ref="G776:G779"/>
    <mergeCell ref="H776:H779"/>
    <mergeCell ref="I776:I779"/>
    <mergeCell ref="J776:J779"/>
    <mergeCell ref="B757:B764"/>
    <mergeCell ref="G757:G764"/>
    <mergeCell ref="H757:H764"/>
    <mergeCell ref="I757:I764"/>
    <mergeCell ref="J757:J764"/>
    <mergeCell ref="A765:A768"/>
    <mergeCell ref="B765:B768"/>
    <mergeCell ref="G765:G768"/>
    <mergeCell ref="H765:H768"/>
    <mergeCell ref="I765:I768"/>
    <mergeCell ref="J765:J768"/>
    <mergeCell ref="A769:A775"/>
    <mergeCell ref="B769:B775"/>
    <mergeCell ref="G769:G775"/>
    <mergeCell ref="H769:H775"/>
    <mergeCell ref="I769:I775"/>
    <mergeCell ref="J769:J775"/>
    <mergeCell ref="A743:A750"/>
    <mergeCell ref="B743:B750"/>
    <mergeCell ref="G743:G750"/>
    <mergeCell ref="H743:H750"/>
    <mergeCell ref="I743:I750"/>
    <mergeCell ref="J743:J750"/>
    <mergeCell ref="A751:A753"/>
    <mergeCell ref="G751:G753"/>
    <mergeCell ref="H751:H753"/>
    <mergeCell ref="I751:I753"/>
    <mergeCell ref="A754:A756"/>
    <mergeCell ref="G754:G756"/>
    <mergeCell ref="H754:H756"/>
    <mergeCell ref="I754:I756"/>
    <mergeCell ref="B751:B753"/>
    <mergeCell ref="J751:J753"/>
    <mergeCell ref="B754:B756"/>
    <mergeCell ref="J754:J756"/>
    <mergeCell ref="A725:A732"/>
    <mergeCell ref="B725:B732"/>
    <mergeCell ref="G725:G732"/>
    <mergeCell ref="H725:H732"/>
    <mergeCell ref="I725:I732"/>
    <mergeCell ref="J725:J732"/>
    <mergeCell ref="A733:A734"/>
    <mergeCell ref="B733:B734"/>
    <mergeCell ref="G733:G734"/>
    <mergeCell ref="H733:H734"/>
    <mergeCell ref="I733:I734"/>
    <mergeCell ref="J733:J734"/>
    <mergeCell ref="A735:A742"/>
    <mergeCell ref="B735:B742"/>
    <mergeCell ref="G735:G742"/>
    <mergeCell ref="H735:H742"/>
    <mergeCell ref="I735:I742"/>
    <mergeCell ref="J735:J742"/>
    <mergeCell ref="A709:A718"/>
    <mergeCell ref="B709:B718"/>
    <mergeCell ref="G709:G718"/>
    <mergeCell ref="H709:H718"/>
    <mergeCell ref="I709:I718"/>
    <mergeCell ref="J709:J718"/>
    <mergeCell ref="A719:A720"/>
    <mergeCell ref="A721:A724"/>
    <mergeCell ref="B721:B724"/>
    <mergeCell ref="G721:G724"/>
    <mergeCell ref="H721:H724"/>
    <mergeCell ref="I721:I724"/>
    <mergeCell ref="J721:J724"/>
    <mergeCell ref="G719:G720"/>
    <mergeCell ref="H719:H720"/>
    <mergeCell ref="I719:I720"/>
    <mergeCell ref="B719:B720"/>
    <mergeCell ref="J719:J720"/>
    <mergeCell ref="A707:A708"/>
    <mergeCell ref="B707:B708"/>
    <mergeCell ref="G707:G708"/>
    <mergeCell ref="H707:H708"/>
    <mergeCell ref="I707:I708"/>
    <mergeCell ref="J707:J708"/>
    <mergeCell ref="A676:A682"/>
    <mergeCell ref="B676:B682"/>
    <mergeCell ref="G676:G682"/>
    <mergeCell ref="H676:H682"/>
    <mergeCell ref="I676:I682"/>
    <mergeCell ref="J676:J682"/>
    <mergeCell ref="A683:A699"/>
    <mergeCell ref="B683:B699"/>
    <mergeCell ref="G683:G699"/>
    <mergeCell ref="H683:H699"/>
    <mergeCell ref="I683:I699"/>
    <mergeCell ref="J683:J699"/>
    <mergeCell ref="A700:A706"/>
    <mergeCell ref="B700:B706"/>
    <mergeCell ref="G700:G706"/>
    <mergeCell ref="H700:H706"/>
    <mergeCell ref="I700:I706"/>
    <mergeCell ref="J700:J706"/>
    <mergeCell ref="A664:A667"/>
    <mergeCell ref="B664:B667"/>
    <mergeCell ref="G664:G667"/>
    <mergeCell ref="H664:H667"/>
    <mergeCell ref="I664:I667"/>
    <mergeCell ref="J664:J667"/>
    <mergeCell ref="A668:A675"/>
    <mergeCell ref="B668:B675"/>
    <mergeCell ref="G668:G675"/>
    <mergeCell ref="H668:H675"/>
    <mergeCell ref="I668:I675"/>
    <mergeCell ref="J668:J675"/>
    <mergeCell ref="G636:G639"/>
    <mergeCell ref="H636:H639"/>
    <mergeCell ref="I636:I639"/>
    <mergeCell ref="J636:J639"/>
    <mergeCell ref="A640:A647"/>
    <mergeCell ref="B640:B647"/>
    <mergeCell ref="G640:G647"/>
    <mergeCell ref="H640:H647"/>
    <mergeCell ref="I640:I647"/>
    <mergeCell ref="J640:J647"/>
    <mergeCell ref="A648:A655"/>
    <mergeCell ref="B648:B655"/>
    <mergeCell ref="G648:G655"/>
    <mergeCell ref="H648:H655"/>
    <mergeCell ref="I648:I655"/>
    <mergeCell ref="J648:J655"/>
    <mergeCell ref="A656:A663"/>
    <mergeCell ref="B656:B663"/>
    <mergeCell ref="G656:G663"/>
    <mergeCell ref="H656:H663"/>
    <mergeCell ref="I656:I663"/>
    <mergeCell ref="J656:J663"/>
    <mergeCell ref="A621:A627"/>
    <mergeCell ref="B621:B627"/>
    <mergeCell ref="G621:G627"/>
    <mergeCell ref="H621:H627"/>
    <mergeCell ref="I621:I627"/>
    <mergeCell ref="J621:J627"/>
    <mergeCell ref="A628:A631"/>
    <mergeCell ref="B628:B631"/>
    <mergeCell ref="G628:G631"/>
    <mergeCell ref="H628:H631"/>
    <mergeCell ref="I628:I631"/>
    <mergeCell ref="J628:J631"/>
    <mergeCell ref="A632:A635"/>
    <mergeCell ref="B632:B635"/>
    <mergeCell ref="G632:G635"/>
    <mergeCell ref="H632:H635"/>
    <mergeCell ref="I632:I635"/>
    <mergeCell ref="J632:J635"/>
    <mergeCell ref="A636:A639"/>
    <mergeCell ref="B636:B639"/>
    <mergeCell ref="A611:A613"/>
    <mergeCell ref="B611:B613"/>
    <mergeCell ref="G611:G613"/>
    <mergeCell ref="H611:H613"/>
    <mergeCell ref="I611:I613"/>
    <mergeCell ref="J611:J613"/>
    <mergeCell ref="B614:B616"/>
    <mergeCell ref="A614:A616"/>
    <mergeCell ref="G614:G616"/>
    <mergeCell ref="H614:H616"/>
    <mergeCell ref="I614:I616"/>
    <mergeCell ref="J614:J616"/>
    <mergeCell ref="A617:A619"/>
    <mergeCell ref="B617:B619"/>
    <mergeCell ref="G617:G619"/>
    <mergeCell ref="H617:H619"/>
    <mergeCell ref="I617:I619"/>
    <mergeCell ref="J617:J619"/>
    <mergeCell ref="A579:A586"/>
    <mergeCell ref="B579:B586"/>
    <mergeCell ref="G579:G586"/>
    <mergeCell ref="H579:H586"/>
    <mergeCell ref="I579:I586"/>
    <mergeCell ref="J579:J586"/>
    <mergeCell ref="A587:A594"/>
    <mergeCell ref="B587:B594"/>
    <mergeCell ref="G587:G594"/>
    <mergeCell ref="H587:H594"/>
    <mergeCell ref="I587:I594"/>
    <mergeCell ref="J587:J594"/>
    <mergeCell ref="A595:A610"/>
    <mergeCell ref="B595:B610"/>
    <mergeCell ref="G595:G610"/>
    <mergeCell ref="H595:H610"/>
    <mergeCell ref="I595:I610"/>
    <mergeCell ref="J595:J610"/>
    <mergeCell ref="A524:A530"/>
    <mergeCell ref="B524:B530"/>
    <mergeCell ref="G524:G530"/>
    <mergeCell ref="H524:H530"/>
    <mergeCell ref="I524:I530"/>
    <mergeCell ref="J524:J530"/>
    <mergeCell ref="A531:A554"/>
    <mergeCell ref="B531:B554"/>
    <mergeCell ref="G531:G554"/>
    <mergeCell ref="H531:H554"/>
    <mergeCell ref="I531:I554"/>
    <mergeCell ref="J531:J554"/>
    <mergeCell ref="A555:A578"/>
    <mergeCell ref="B555:B578"/>
    <mergeCell ref="G555:G578"/>
    <mergeCell ref="H555:H578"/>
    <mergeCell ref="I555:I578"/>
    <mergeCell ref="J555:J578"/>
    <mergeCell ref="A506:A515"/>
    <mergeCell ref="B506:B515"/>
    <mergeCell ref="G506:G515"/>
    <mergeCell ref="H506:H515"/>
    <mergeCell ref="I506:I515"/>
    <mergeCell ref="J506:J515"/>
    <mergeCell ref="A516:A519"/>
    <mergeCell ref="B516:B519"/>
    <mergeCell ref="G516:G519"/>
    <mergeCell ref="H516:H519"/>
    <mergeCell ref="I516:I519"/>
    <mergeCell ref="J516:J519"/>
    <mergeCell ref="A520:A523"/>
    <mergeCell ref="B520:B523"/>
    <mergeCell ref="G520:G523"/>
    <mergeCell ref="H520:H523"/>
    <mergeCell ref="I520:I523"/>
    <mergeCell ref="J520:J523"/>
    <mergeCell ref="B470:B493"/>
    <mergeCell ref="G470:G493"/>
    <mergeCell ref="H470:H493"/>
    <mergeCell ref="I470:I493"/>
    <mergeCell ref="J470:J493"/>
    <mergeCell ref="A494:A501"/>
    <mergeCell ref="B494:B501"/>
    <mergeCell ref="G494:G501"/>
    <mergeCell ref="H494:H501"/>
    <mergeCell ref="I494:I501"/>
    <mergeCell ref="J494:J501"/>
    <mergeCell ref="A502:A505"/>
    <mergeCell ref="B502:B505"/>
    <mergeCell ref="G502:G505"/>
    <mergeCell ref="H502:H505"/>
    <mergeCell ref="I502:I505"/>
    <mergeCell ref="J502:J505"/>
    <mergeCell ref="A442:A445"/>
    <mergeCell ref="B442:B445"/>
    <mergeCell ref="G442:G445"/>
    <mergeCell ref="H442:H445"/>
    <mergeCell ref="I442:I445"/>
    <mergeCell ref="J442:J445"/>
    <mergeCell ref="A446:A457"/>
    <mergeCell ref="B446:B457"/>
    <mergeCell ref="G446:G457"/>
    <mergeCell ref="H446:H457"/>
    <mergeCell ref="I446:I457"/>
    <mergeCell ref="J446:J457"/>
    <mergeCell ref="A458:A469"/>
    <mergeCell ref="B458:B469"/>
    <mergeCell ref="H458:H469"/>
    <mergeCell ref="I458:I469"/>
    <mergeCell ref="J458:J469"/>
    <mergeCell ref="A470:A493"/>
    <mergeCell ref="A422:A429"/>
    <mergeCell ref="B422:B429"/>
    <mergeCell ref="G422:G429"/>
    <mergeCell ref="H422:H429"/>
    <mergeCell ref="I422:I429"/>
    <mergeCell ref="J422:J429"/>
    <mergeCell ref="A430:A433"/>
    <mergeCell ref="B430:B433"/>
    <mergeCell ref="G430:G433"/>
    <mergeCell ref="H430:H433"/>
    <mergeCell ref="I430:I433"/>
    <mergeCell ref="J430:J433"/>
    <mergeCell ref="A434:A441"/>
    <mergeCell ref="B434:B441"/>
    <mergeCell ref="G434:G441"/>
    <mergeCell ref="H434:H441"/>
    <mergeCell ref="I434:I441"/>
    <mergeCell ref="J434:J441"/>
    <mergeCell ref="A368:A385"/>
    <mergeCell ref="B368:B385"/>
    <mergeCell ref="G368:G385"/>
    <mergeCell ref="H368:H385"/>
    <mergeCell ref="I368:I385"/>
    <mergeCell ref="J368:J385"/>
    <mergeCell ref="A386:A400"/>
    <mergeCell ref="B386:B400"/>
    <mergeCell ref="G386:G400"/>
    <mergeCell ref="H386:H400"/>
    <mergeCell ref="I386:I400"/>
    <mergeCell ref="J386:J400"/>
    <mergeCell ref="A401:A421"/>
    <mergeCell ref="B401:B421"/>
    <mergeCell ref="G401:G421"/>
    <mergeCell ref="H401:H421"/>
    <mergeCell ref="I401:I421"/>
    <mergeCell ref="J401:J421"/>
    <mergeCell ref="A315:A330"/>
    <mergeCell ref="B315:B330"/>
    <mergeCell ref="G315:G330"/>
    <mergeCell ref="H315:H330"/>
    <mergeCell ref="I315:I330"/>
    <mergeCell ref="J315:J330"/>
    <mergeCell ref="A331:A346"/>
    <mergeCell ref="B331:B346"/>
    <mergeCell ref="G331:G346"/>
    <mergeCell ref="H331:H346"/>
    <mergeCell ref="I331:I346"/>
    <mergeCell ref="J331:J346"/>
    <mergeCell ref="A347:A367"/>
    <mergeCell ref="B347:B367"/>
    <mergeCell ref="G347:G367"/>
    <mergeCell ref="H347:H367"/>
    <mergeCell ref="I347:I367"/>
    <mergeCell ref="J347:J367"/>
    <mergeCell ref="A302:A305"/>
    <mergeCell ref="B302:B305"/>
    <mergeCell ref="G302:G305"/>
    <mergeCell ref="H302:H305"/>
    <mergeCell ref="I302:I305"/>
    <mergeCell ref="J302:J305"/>
    <mergeCell ref="A306:A309"/>
    <mergeCell ref="B306:B309"/>
    <mergeCell ref="G306:G309"/>
    <mergeCell ref="H306:H309"/>
    <mergeCell ref="I306:I309"/>
    <mergeCell ref="J306:J309"/>
    <mergeCell ref="A310:A314"/>
    <mergeCell ref="B310:B314"/>
    <mergeCell ref="G310:G314"/>
    <mergeCell ref="H310:H314"/>
    <mergeCell ref="I310:I314"/>
    <mergeCell ref="J310:J314"/>
    <mergeCell ref="A288:A297"/>
    <mergeCell ref="B288:B297"/>
    <mergeCell ref="G288:G297"/>
    <mergeCell ref="H288:H297"/>
    <mergeCell ref="I288:I297"/>
    <mergeCell ref="J288:J297"/>
    <mergeCell ref="A298:A301"/>
    <mergeCell ref="B298:B301"/>
    <mergeCell ref="G298:G301"/>
    <mergeCell ref="H298:H301"/>
    <mergeCell ref="I298:I301"/>
    <mergeCell ref="J298:J301"/>
    <mergeCell ref="A262:A271"/>
    <mergeCell ref="B262:B271"/>
    <mergeCell ref="G262:G271"/>
    <mergeCell ref="H262:H271"/>
    <mergeCell ref="I262:I271"/>
    <mergeCell ref="J262:J271"/>
    <mergeCell ref="A272:A275"/>
    <mergeCell ref="B272:B275"/>
    <mergeCell ref="G272:G275"/>
    <mergeCell ref="H272:H275"/>
    <mergeCell ref="I272:I275"/>
    <mergeCell ref="J272:J275"/>
    <mergeCell ref="A247:A250"/>
    <mergeCell ref="B247:B250"/>
    <mergeCell ref="G247:G250"/>
    <mergeCell ref="H247:H250"/>
    <mergeCell ref="I247:I250"/>
    <mergeCell ref="J247:J250"/>
    <mergeCell ref="A276:A287"/>
    <mergeCell ref="B276:B287"/>
    <mergeCell ref="G276:G287"/>
    <mergeCell ref="H276:H287"/>
    <mergeCell ref="I276:I287"/>
    <mergeCell ref="J276:J287"/>
    <mergeCell ref="A255:A258"/>
    <mergeCell ref="B255:B258"/>
    <mergeCell ref="G255:G258"/>
    <mergeCell ref="H255:H258"/>
    <mergeCell ref="I255:I258"/>
    <mergeCell ref="J255:J258"/>
    <mergeCell ref="A259:A261"/>
    <mergeCell ref="B259:B261"/>
    <mergeCell ref="G259:G261"/>
    <mergeCell ref="H259:H261"/>
    <mergeCell ref="I259:I261"/>
    <mergeCell ref="J259:J261"/>
    <mergeCell ref="J227:J229"/>
    <mergeCell ref="A230:A236"/>
    <mergeCell ref="B230:B236"/>
    <mergeCell ref="G230:G236"/>
    <mergeCell ref="H230:H236"/>
    <mergeCell ref="I230:I236"/>
    <mergeCell ref="J230:J236"/>
    <mergeCell ref="A237:A246"/>
    <mergeCell ref="B237:B246"/>
    <mergeCell ref="G237:G246"/>
    <mergeCell ref="H237:H246"/>
    <mergeCell ref="I237:I246"/>
    <mergeCell ref="J237:J246"/>
    <mergeCell ref="J186:J189"/>
    <mergeCell ref="A190:A197"/>
    <mergeCell ref="B190:B197"/>
    <mergeCell ref="G190:G197"/>
    <mergeCell ref="H190:H197"/>
    <mergeCell ref="I190:I197"/>
    <mergeCell ref="J190:J197"/>
    <mergeCell ref="A251:A254"/>
    <mergeCell ref="B251:B254"/>
    <mergeCell ref="G251:G254"/>
    <mergeCell ref="H251:H254"/>
    <mergeCell ref="I251:I254"/>
    <mergeCell ref="J251:J254"/>
    <mergeCell ref="A224:A226"/>
    <mergeCell ref="B224:B226"/>
    <mergeCell ref="G224:G226"/>
    <mergeCell ref="H224:H226"/>
    <mergeCell ref="I224:I226"/>
    <mergeCell ref="J224:J226"/>
    <mergeCell ref="A227:A229"/>
    <mergeCell ref="B227:B229"/>
    <mergeCell ref="G227:G229"/>
    <mergeCell ref="H227:H229"/>
    <mergeCell ref="I227:I229"/>
    <mergeCell ref="J198:J223"/>
    <mergeCell ref="A176:A179"/>
    <mergeCell ref="B176:B179"/>
    <mergeCell ref="G176:G179"/>
    <mergeCell ref="H176:H179"/>
    <mergeCell ref="I176:I179"/>
    <mergeCell ref="J176:J179"/>
    <mergeCell ref="A180:A183"/>
    <mergeCell ref="B180:B183"/>
    <mergeCell ref="G180:G183"/>
    <mergeCell ref="H180:H183"/>
    <mergeCell ref="I180:I183"/>
    <mergeCell ref="J180:J183"/>
    <mergeCell ref="A184:A185"/>
    <mergeCell ref="B184:B185"/>
    <mergeCell ref="G184:G185"/>
    <mergeCell ref="H184:H185"/>
    <mergeCell ref="I184:I185"/>
    <mergeCell ref="J184:J185"/>
    <mergeCell ref="A186:A189"/>
    <mergeCell ref="B186:B189"/>
    <mergeCell ref="G186:G189"/>
    <mergeCell ref="H186:H189"/>
    <mergeCell ref="I186:I189"/>
    <mergeCell ref="A166:A175"/>
    <mergeCell ref="B166:B175"/>
    <mergeCell ref="G166:G175"/>
    <mergeCell ref="H166:H175"/>
    <mergeCell ref="I166:I175"/>
    <mergeCell ref="J166:J175"/>
    <mergeCell ref="B786:C786"/>
    <mergeCell ref="H786:J786"/>
    <mergeCell ref="I784:J784"/>
    <mergeCell ref="B785:C785"/>
    <mergeCell ref="H785:J785"/>
    <mergeCell ref="B784:C784"/>
    <mergeCell ref="A780:A782"/>
    <mergeCell ref="B780:B782"/>
    <mergeCell ref="G780:G782"/>
    <mergeCell ref="H780:H782"/>
    <mergeCell ref="I780:I782"/>
    <mergeCell ref="J780:J782"/>
    <mergeCell ref="A757:A764"/>
    <mergeCell ref="A198:A223"/>
    <mergeCell ref="B198:B223"/>
    <mergeCell ref="G198:G223"/>
    <mergeCell ref="H198:H223"/>
    <mergeCell ref="I198:I223"/>
    <mergeCell ref="B787:I787"/>
    <mergeCell ref="B1:J1"/>
    <mergeCell ref="A3:A4"/>
    <mergeCell ref="B3:B4"/>
    <mergeCell ref="C3:C4"/>
    <mergeCell ref="D3:E3"/>
    <mergeCell ref="F3:F4"/>
    <mergeCell ref="A119:A126"/>
    <mergeCell ref="B119:B126"/>
    <mergeCell ref="G119:G126"/>
    <mergeCell ref="H119:H126"/>
    <mergeCell ref="I119:I126"/>
    <mergeCell ref="J119:J126"/>
    <mergeCell ref="A5:J5"/>
    <mergeCell ref="A7:A12"/>
    <mergeCell ref="B7:B12"/>
    <mergeCell ref="G7:G12"/>
    <mergeCell ref="H7:H12"/>
    <mergeCell ref="I7:I12"/>
    <mergeCell ref="J7:J12"/>
    <mergeCell ref="A13:A33"/>
    <mergeCell ref="B13:B33"/>
    <mergeCell ref="G13:G33"/>
    <mergeCell ref="H13:H33"/>
    <mergeCell ref="I13:I33"/>
    <mergeCell ref="J13:J33"/>
    <mergeCell ref="A34:A43"/>
    <mergeCell ref="B34:B43"/>
    <mergeCell ref="G34:G43"/>
    <mergeCell ref="H34:H43"/>
    <mergeCell ref="I34:I43"/>
    <mergeCell ref="J34:J43"/>
    <mergeCell ref="A44:A47"/>
    <mergeCell ref="B44:B47"/>
    <mergeCell ref="G44:G47"/>
    <mergeCell ref="H44:H47"/>
    <mergeCell ref="I44:I47"/>
    <mergeCell ref="J44:J47"/>
    <mergeCell ref="A48:A51"/>
    <mergeCell ref="B48:B51"/>
    <mergeCell ref="G48:G51"/>
    <mergeCell ref="H48:H51"/>
    <mergeCell ref="I48:I51"/>
    <mergeCell ref="J48:J51"/>
    <mergeCell ref="A52:A61"/>
    <mergeCell ref="B52:B61"/>
    <mergeCell ref="G52:G61"/>
    <mergeCell ref="H52:H61"/>
    <mergeCell ref="I52:I61"/>
    <mergeCell ref="J52:J61"/>
    <mergeCell ref="A62:A63"/>
    <mergeCell ref="B62:B63"/>
    <mergeCell ref="G62:G63"/>
    <mergeCell ref="H62:H63"/>
    <mergeCell ref="I62:I63"/>
    <mergeCell ref="J62:J63"/>
    <mergeCell ref="A64:A67"/>
    <mergeCell ref="B64:B67"/>
    <mergeCell ref="G64:G67"/>
    <mergeCell ref="H64:H67"/>
    <mergeCell ref="I64:I67"/>
    <mergeCell ref="J64:J67"/>
    <mergeCell ref="A68:A71"/>
    <mergeCell ref="B68:B71"/>
    <mergeCell ref="G68:G71"/>
    <mergeCell ref="H68:H71"/>
    <mergeCell ref="I68:I71"/>
    <mergeCell ref="J68:J71"/>
    <mergeCell ref="A72:A81"/>
    <mergeCell ref="B72:B81"/>
    <mergeCell ref="G72:G81"/>
    <mergeCell ref="H72:H81"/>
    <mergeCell ref="I72:I81"/>
    <mergeCell ref="J72:J81"/>
    <mergeCell ref="A82:A85"/>
    <mergeCell ref="B82:B85"/>
    <mergeCell ref="G82:G85"/>
    <mergeCell ref="H82:H85"/>
    <mergeCell ref="I82:I85"/>
    <mergeCell ref="J82:J85"/>
    <mergeCell ref="A86:A106"/>
    <mergeCell ref="B86:B106"/>
    <mergeCell ref="G86:G106"/>
    <mergeCell ref="H86:H106"/>
    <mergeCell ref="I86:I106"/>
    <mergeCell ref="J86:J106"/>
    <mergeCell ref="A107:A112"/>
    <mergeCell ref="B107:B112"/>
    <mergeCell ref="G107:G112"/>
    <mergeCell ref="H107:H112"/>
    <mergeCell ref="I107:I112"/>
    <mergeCell ref="J107:J112"/>
    <mergeCell ref="A113:A114"/>
    <mergeCell ref="B113:B114"/>
    <mergeCell ref="G113:G114"/>
    <mergeCell ref="H113:H114"/>
    <mergeCell ref="I113:I114"/>
    <mergeCell ref="J113:J114"/>
    <mergeCell ref="A115:A118"/>
    <mergeCell ref="B115:B118"/>
    <mergeCell ref="G115:G118"/>
    <mergeCell ref="H115:H118"/>
    <mergeCell ref="I115:I118"/>
    <mergeCell ref="J115:J118"/>
    <mergeCell ref="A163:A165"/>
    <mergeCell ref="B163:B165"/>
    <mergeCell ref="G163:G165"/>
    <mergeCell ref="H163:H165"/>
    <mergeCell ref="I163:I165"/>
    <mergeCell ref="J163:J165"/>
    <mergeCell ref="A147:A159"/>
    <mergeCell ref="B147:B159"/>
    <mergeCell ref="G147:G159"/>
    <mergeCell ref="H147:H159"/>
    <mergeCell ref="I147:I159"/>
    <mergeCell ref="J147:J159"/>
    <mergeCell ref="A127:A134"/>
    <mergeCell ref="B127:B134"/>
    <mergeCell ref="G127:G134"/>
    <mergeCell ref="H127:H134"/>
    <mergeCell ref="I127:I134"/>
    <mergeCell ref="J127:J134"/>
    <mergeCell ref="A135:A146"/>
    <mergeCell ref="B135:B146"/>
    <mergeCell ref="G135:G146"/>
    <mergeCell ref="H135:H146"/>
    <mergeCell ref="I135:I146"/>
    <mergeCell ref="J135:J146"/>
    <mergeCell ref="A160:A162"/>
    <mergeCell ref="B160:B162"/>
    <mergeCell ref="G160:G162"/>
    <mergeCell ref="H160:H162"/>
    <mergeCell ref="I160:I162"/>
    <mergeCell ref="J160:J162"/>
  </mergeCells>
  <pageMargins left="0.7" right="0.7" top="0.78740157499999996" bottom="0.78740157499999996" header="0.3" footer="0.3"/>
  <pageSetup paperSize="9" scale="50" fitToHeight="0" orientation="landscape" r:id="rId1"/>
  <rowBreaks count="15" manualBreakCount="15">
    <brk id="51" max="9" man="1"/>
    <brk id="106" max="9" man="1"/>
    <brk id="162" max="9" man="1"/>
    <brk id="197" max="9" man="1"/>
    <brk id="250" max="9" man="1"/>
    <brk id="305" max="9" man="1"/>
    <brk id="346" max="9" man="1"/>
    <brk id="385" max="9" man="1"/>
    <brk id="433" max="9" man="1"/>
    <brk id="469" max="9" man="1"/>
    <brk id="523" max="9" man="1"/>
    <brk id="578" max="9" man="1"/>
    <brk id="627" max="9" man="1"/>
    <brk id="682" max="9" man="1"/>
    <brk id="734" max="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edc0f8-5674-4c0c-8a97-172d0ba98063">
      <Terms xmlns="http://schemas.microsoft.com/office/infopath/2007/PartnerControls"/>
    </lcf76f155ced4ddcb4097134ff3c332f>
    <TaxCatchAll xmlns="1408f0e9-fce1-45e0-b13d-bf58813e50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3F73C1EFA5B444A5D47B8A8435E976" ma:contentTypeVersion="16" ma:contentTypeDescription="Vytvoří nový dokument" ma:contentTypeScope="" ma:versionID="7989c5901dfd584cba0aabf1fcf0dd80">
  <xsd:schema xmlns:xsd="http://www.w3.org/2001/XMLSchema" xmlns:xs="http://www.w3.org/2001/XMLSchema" xmlns:p="http://schemas.microsoft.com/office/2006/metadata/properties" xmlns:ns2="9cedc0f8-5674-4c0c-8a97-172d0ba98063" xmlns:ns3="1408f0e9-fce1-45e0-b13d-bf58813e5017" targetNamespace="http://schemas.microsoft.com/office/2006/metadata/properties" ma:root="true" ma:fieldsID="d7861c6d995515626cb7e6ff9d7b37d4" ns2:_="" ns3:_="">
    <xsd:import namespace="9cedc0f8-5674-4c0c-8a97-172d0ba98063"/>
    <xsd:import namespace="1408f0e9-fce1-45e0-b13d-bf58813e50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dc0f8-5674-4c0c-8a97-172d0ba980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61496feb-b667-407d-9b0f-ba2edd8425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8f0e9-fce1-45e0-b13d-bf58813e501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f58f87b-a07d-4f0a-8360-8178540a3e2b}" ma:internalName="TaxCatchAll" ma:showField="CatchAllData" ma:web="1408f0e9-fce1-45e0-b13d-bf58813e5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468672-DF63-471C-9757-98D6CFA5A027}">
  <ds:schemaRefs>
    <ds:schemaRef ds:uri="http://schemas.microsoft.com/office/2006/metadata/properties"/>
    <ds:schemaRef ds:uri="http://schemas.microsoft.com/office/infopath/2007/PartnerControls"/>
    <ds:schemaRef ds:uri="1d56e5b0-0477-4beb-9824-9848a1aef26c"/>
    <ds:schemaRef ds:uri="bcb0287e-5a87-487c-9664-493f01197e99"/>
    <ds:schemaRef ds:uri="9cedc0f8-5674-4c0c-8a97-172d0ba98063"/>
    <ds:schemaRef ds:uri="1408f0e9-fce1-45e0-b13d-bf58813e5017"/>
  </ds:schemaRefs>
</ds:datastoreItem>
</file>

<file path=customXml/itemProps2.xml><?xml version="1.0" encoding="utf-8"?>
<ds:datastoreItem xmlns:ds="http://schemas.openxmlformats.org/officeDocument/2006/customXml" ds:itemID="{F11FB22F-1F08-414F-BE02-08AF9B9479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dc0f8-5674-4c0c-8a97-172d0ba98063"/>
    <ds:schemaRef ds:uri="1408f0e9-fce1-45e0-b13d-bf58813e5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C5E468-B499-449A-8344-F42FAD6050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</vt:lpstr>
      <vt:lpstr>ROZPOČET!Oblast_tisku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Žaža</dc:creator>
  <cp:keywords/>
  <dc:description/>
  <cp:lastModifiedBy>Petr Žaža</cp:lastModifiedBy>
  <cp:revision/>
  <dcterms:created xsi:type="dcterms:W3CDTF">2024-12-02T08:32:03Z</dcterms:created>
  <dcterms:modified xsi:type="dcterms:W3CDTF">2026-04-09T06:23:57Z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0x010100A73F73C1EFA5B444A5D47B8A8435E976</vt:lpwstr>
  </property>
</Properties>
</file>